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480" yWindow="460" windowWidth="26900" windowHeight="17100" activeTab="1"/>
  </bookViews>
  <sheets>
    <sheet name="Deckblatt" sheetId="8" r:id="rId1"/>
    <sheet name="Mengen" sheetId="5" r:id="rId2"/>
    <sheet name="Raumprogramm" sheetId="7" r:id="rId3"/>
  </sheets>
  <definedNames>
    <definedName name="_xlnm.Print_Area" localSheetId="0">Deckblatt!$A$1:$I$17</definedName>
    <definedName name="_xlnm.Print_Area" localSheetId="1">Mengen!$A$1:$N$33</definedName>
    <definedName name="_xlnm.Print_Area" localSheetId="2">Raumprogramm!$A$1:$N$34</definedName>
    <definedName name="_xlnm.Print_Titles" localSheetId="2">Raumprogramm!$1:$3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7" l="1"/>
  <c r="F22" i="7"/>
  <c r="G22" i="7"/>
  <c r="H22" i="7"/>
  <c r="I22" i="7"/>
  <c r="J22" i="7"/>
  <c r="K22" i="7"/>
  <c r="L22" i="7"/>
  <c r="M22" i="7"/>
  <c r="N22" i="7"/>
  <c r="D22" i="7"/>
  <c r="B22" i="7"/>
  <c r="D23" i="7"/>
  <c r="B23" i="7"/>
  <c r="D24" i="7"/>
  <c r="B24" i="7"/>
  <c r="D25" i="7"/>
  <c r="B25" i="7"/>
  <c r="D26" i="7"/>
  <c r="B26" i="7"/>
  <c r="D27" i="7"/>
  <c r="B27" i="7"/>
  <c r="D28" i="7"/>
  <c r="B28" i="7"/>
  <c r="E9" i="7"/>
  <c r="E5" i="7"/>
  <c r="E10" i="5"/>
  <c r="F5" i="7"/>
  <c r="F10" i="5"/>
  <c r="G5" i="7"/>
  <c r="G10" i="5"/>
  <c r="H5" i="7"/>
  <c r="H10" i="5"/>
  <c r="I5" i="7"/>
  <c r="I10" i="5"/>
  <c r="J5" i="7"/>
  <c r="J10" i="5"/>
  <c r="K5" i="7"/>
  <c r="K10" i="5"/>
  <c r="L5" i="7"/>
  <c r="L10" i="5"/>
  <c r="M5" i="7"/>
  <c r="M10" i="5"/>
  <c r="N5" i="7"/>
  <c r="N10" i="5"/>
  <c r="D10" i="5"/>
  <c r="D8" i="7"/>
  <c r="D10" i="7"/>
  <c r="D11" i="7"/>
  <c r="D12" i="7"/>
  <c r="D9" i="7"/>
  <c r="D13" i="7"/>
  <c r="D14" i="7"/>
  <c r="D15" i="7"/>
  <c r="D16" i="7"/>
  <c r="D17" i="7"/>
  <c r="D18" i="7"/>
  <c r="D19" i="7"/>
  <c r="D20" i="7"/>
  <c r="D29" i="7"/>
  <c r="D30" i="7"/>
  <c r="D31" i="7"/>
  <c r="D32" i="7"/>
  <c r="D5" i="7"/>
  <c r="P10" i="5"/>
  <c r="F21" i="5"/>
  <c r="F18" i="5"/>
  <c r="F5" i="5"/>
  <c r="F19" i="5"/>
  <c r="D16" i="5"/>
  <c r="E12" i="5"/>
  <c r="E5" i="5"/>
  <c r="L9" i="7"/>
  <c r="F9" i="7"/>
  <c r="G9" i="7"/>
  <c r="H9" i="7"/>
  <c r="I9" i="7"/>
  <c r="J9" i="7"/>
  <c r="K9" i="7"/>
  <c r="M9" i="7"/>
  <c r="N9" i="7"/>
  <c r="N5" i="5"/>
  <c r="L5" i="5"/>
  <c r="L12" i="5"/>
  <c r="D8" i="5"/>
  <c r="D7" i="5"/>
  <c r="D6" i="5"/>
  <c r="D24" i="5"/>
  <c r="D28" i="5"/>
  <c r="N12" i="5"/>
  <c r="M12" i="5"/>
  <c r="K12" i="5"/>
  <c r="J12" i="5"/>
  <c r="I12" i="5"/>
  <c r="H12" i="5"/>
  <c r="G12" i="5"/>
  <c r="F12" i="5"/>
  <c r="D14" i="5"/>
  <c r="D13" i="5"/>
  <c r="M5" i="5"/>
  <c r="K5" i="5"/>
  <c r="J5" i="5"/>
  <c r="I5" i="5"/>
  <c r="H5" i="5"/>
  <c r="G5" i="5"/>
  <c r="D25" i="5"/>
  <c r="E3" i="7"/>
  <c r="F3" i="7"/>
  <c r="G3" i="7"/>
  <c r="H3" i="7"/>
  <c r="I3" i="7"/>
  <c r="J3" i="7"/>
  <c r="K3" i="7"/>
  <c r="L3" i="7"/>
  <c r="M3" i="7"/>
  <c r="N3" i="7"/>
  <c r="E2" i="7"/>
  <c r="F2" i="7"/>
  <c r="G2" i="7"/>
  <c r="H2" i="7"/>
  <c r="I2" i="7"/>
  <c r="J2" i="7"/>
  <c r="K2" i="7"/>
  <c r="L2" i="7"/>
  <c r="M2" i="7"/>
  <c r="N2" i="7"/>
  <c r="E9" i="5"/>
  <c r="F9" i="5"/>
  <c r="G9" i="5"/>
  <c r="H9" i="5"/>
  <c r="I9" i="5"/>
  <c r="J9" i="5"/>
  <c r="K9" i="5"/>
  <c r="L9" i="5"/>
  <c r="M9" i="5"/>
  <c r="N9" i="5"/>
  <c r="D22" i="5"/>
  <c r="E21" i="5"/>
  <c r="G21" i="5"/>
  <c r="H21" i="5"/>
  <c r="H18" i="5"/>
  <c r="H19" i="5"/>
  <c r="I21" i="5"/>
  <c r="J21" i="5"/>
  <c r="K21" i="5"/>
  <c r="L21" i="5"/>
  <c r="L18" i="5"/>
  <c r="L19" i="5"/>
  <c r="M21" i="5"/>
  <c r="N21" i="5"/>
  <c r="J18" i="5"/>
  <c r="J19" i="5"/>
  <c r="I18" i="5"/>
  <c r="I19" i="5"/>
  <c r="N18" i="5"/>
  <c r="N19" i="5"/>
  <c r="K18" i="5"/>
  <c r="K19" i="5"/>
  <c r="G18" i="5"/>
  <c r="G19" i="5"/>
  <c r="M18" i="5"/>
  <c r="M19" i="5"/>
  <c r="E18" i="5"/>
  <c r="D21" i="5"/>
  <c r="D18" i="5"/>
  <c r="E19" i="5"/>
  <c r="D23" i="5"/>
  <c r="D20" i="5"/>
  <c r="P21" i="5"/>
  <c r="D12" i="5"/>
  <c r="L11" i="5"/>
  <c r="H11" i="5"/>
  <c r="N11" i="5"/>
  <c r="K11" i="5"/>
  <c r="G11" i="5"/>
  <c r="M11" i="5"/>
  <c r="J11" i="5"/>
  <c r="F11" i="5"/>
  <c r="I11" i="5"/>
  <c r="E11" i="5"/>
  <c r="D5" i="5"/>
  <c r="D19" i="5"/>
  <c r="D11" i="5"/>
  <c r="D9" i="5"/>
</calcChain>
</file>

<file path=xl/sharedStrings.xml><?xml version="1.0" encoding="utf-8"?>
<sst xmlns="http://schemas.openxmlformats.org/spreadsheetml/2006/main" count="174" uniqueCount="116">
  <si>
    <t>Kürzel</t>
  </si>
  <si>
    <t>EH</t>
  </si>
  <si>
    <t>Total</t>
  </si>
  <si>
    <t>-</t>
  </si>
  <si>
    <t>GF</t>
  </si>
  <si>
    <t>Geschossfläche SIA 416</t>
  </si>
  <si>
    <t>m2</t>
  </si>
  <si>
    <t>m3</t>
  </si>
  <si>
    <t>GGF</t>
  </si>
  <si>
    <t>AGF</t>
  </si>
  <si>
    <t>UBW</t>
  </si>
  <si>
    <t>HFL</t>
  </si>
  <si>
    <t>GFL</t>
  </si>
  <si>
    <t>UFU</t>
  </si>
  <si>
    <t>m</t>
  </si>
  <si>
    <t>Grundstücksfläche</t>
  </si>
  <si>
    <t>GSF</t>
  </si>
  <si>
    <t>Grundstück-, Umgebungsflächen</t>
  </si>
  <si>
    <t>Text / Geschoss</t>
  </si>
  <si>
    <t>GV</t>
  </si>
  <si>
    <t>Gebäudevolumen SIA 416</t>
  </si>
  <si>
    <t xml:space="preserve">Aussengeschossfläche </t>
  </si>
  <si>
    <t>Weitere Flächen</t>
  </si>
  <si>
    <t>Stk</t>
  </si>
  <si>
    <t>Geschoss Kote</t>
  </si>
  <si>
    <t>U2</t>
  </si>
  <si>
    <t>U1</t>
  </si>
  <si>
    <t>EG</t>
  </si>
  <si>
    <t>O1</t>
  </si>
  <si>
    <t>O2</t>
  </si>
  <si>
    <t>O3</t>
  </si>
  <si>
    <t>O4</t>
  </si>
  <si>
    <t>O5</t>
  </si>
  <si>
    <t>O6</t>
  </si>
  <si>
    <t>O7</t>
  </si>
  <si>
    <t>FQ</t>
  </si>
  <si>
    <t>Kontrolle = 0 &gt; i.O</t>
  </si>
  <si>
    <t>FBF</t>
  </si>
  <si>
    <t>Fläche Bodenplatte, Fundament</t>
  </si>
  <si>
    <t>FAW</t>
  </si>
  <si>
    <t>Fläche Aussenwand</t>
  </si>
  <si>
    <t>FB</t>
  </si>
  <si>
    <t>Flächen Gebäudehülle</t>
  </si>
  <si>
    <t>Ist</t>
  </si>
  <si>
    <t>Raumbezeichnung</t>
  </si>
  <si>
    <t>Formfaktor Gebäudehülle / GF</t>
  </si>
  <si>
    <t>FBUS</t>
  </si>
  <si>
    <t>Fläche Bekleidung Untersicht</t>
  </si>
  <si>
    <t>Formfaktor GV / GF: durchschnittliche Höhe</t>
  </si>
  <si>
    <t>Register Raumprogramm</t>
  </si>
  <si>
    <t>Register Mengen:</t>
  </si>
  <si>
    <t>Allgemein:</t>
  </si>
  <si>
    <t xml:space="preserve">Geschossniveau </t>
  </si>
  <si>
    <t>Gemeinschaftsraum</t>
  </si>
  <si>
    <t>Fläche Bedachung Gebäude (inkl. Balkone, inkl. Dächer unter Terrain)</t>
  </si>
  <si>
    <t>Nebenräume</t>
  </si>
  <si>
    <t>FF</t>
  </si>
  <si>
    <t>• Die effektiven Haupt- und Nebennutzflächen sind Geschossweise zu erfassen</t>
  </si>
  <si>
    <t>• Anteil unbeheizt</t>
  </si>
  <si>
    <t>RAUMPROGRAMM</t>
  </si>
  <si>
    <t>Flächenarten SIA 416</t>
  </si>
  <si>
    <t>MENGENRASTER</t>
  </si>
  <si>
    <t>MENGENRASTER ZU BAUOEKONOMIE UND NACHHALTIGKEIT</t>
  </si>
  <si>
    <t>• Anteil beheizt</t>
  </si>
  <si>
    <t>Total Gebäudehülle inkl. Balkone</t>
  </si>
  <si>
    <t>Grundmengen SIA 416</t>
  </si>
  <si>
    <t>Formelende</t>
  </si>
  <si>
    <t>• Anteil zu Balkonen</t>
  </si>
  <si>
    <t>• Anteil zu Dächer</t>
  </si>
  <si>
    <t>• Anteil Fenster</t>
  </si>
  <si>
    <t>• Anteil Gebäudegrundfläche</t>
  </si>
  <si>
    <t>• Anteil Umgebungsbauwerke</t>
  </si>
  <si>
    <t>• Anteil Hartflächen</t>
  </si>
  <si>
    <t>• Anteil Grünflächen</t>
  </si>
  <si>
    <t>• Anteil unbehandelt</t>
  </si>
  <si>
    <t>• Die Mengen werden durch die Teilnehmenden im Sinne einer Selbstdeklaration ermittelt.</t>
  </si>
  <si>
    <t xml:space="preserve">• Die nachfolgende Tabelle soll anhand der eingereichten Pläne und der Volumenstudie (Arbeitsmodell) im Mst. 1:200 ausgefüllt werden. </t>
  </si>
  <si>
    <t>• Eingabefelder: gelb markierte Felder</t>
  </si>
  <si>
    <t>•  Normengrundlage: Flächen und Volumen von Gebäuden, SIA Norm 416, Ausgabe 2003</t>
  </si>
  <si>
    <t>•  Normengrundlage: Baukostenplan Hochbau eBKP-H, Ausgabe 2012</t>
  </si>
  <si>
    <t>•  Es sind nachvollziehbare Mengenschemata zu GF, GV, Bodenplattenfläche, Fassadenfläche und Dachfläche abzugeben</t>
  </si>
  <si>
    <t>•  Bemerkung zu Aussenwänden: Nischen und Erkerfassaden sind zu berücksichtigen</t>
  </si>
  <si>
    <t>anrechenbare Geschossfläche</t>
  </si>
  <si>
    <t>aGF</t>
  </si>
  <si>
    <t>• Anteil exkl. Fenster unter + über Terrain</t>
  </si>
  <si>
    <t>Wohnungen</t>
  </si>
  <si>
    <t>Cluster-Wohnung</t>
  </si>
  <si>
    <t>Zusatzzimmer</t>
  </si>
  <si>
    <t>Hauswart (HW)</t>
  </si>
  <si>
    <t>Technikräume</t>
  </si>
  <si>
    <t>Spitex Zürich SAW</t>
  </si>
  <si>
    <t>Gewerberäume</t>
  </si>
  <si>
    <t>Kindergarten</t>
  </si>
  <si>
    <t>Nebenräume KDG</t>
  </si>
  <si>
    <t>Raumliste Stück</t>
  </si>
  <si>
    <t>Raumliste Flächen (entspricht Titelstruktur des Raumprogrammes)</t>
  </si>
  <si>
    <t>Parkplätze PKW: Einstellhalle</t>
  </si>
  <si>
    <t>Parkplätze Velo: im Gebäude</t>
  </si>
  <si>
    <t>Parkplätze PKW: im Freien</t>
  </si>
  <si>
    <t>Parkplätze Velo: im Freien</t>
  </si>
  <si>
    <t>•  Die Mengen werden als eine Grundlage für die Beurteilung der Wirtschaft und Nachhaltigkeit verwendet</t>
  </si>
  <si>
    <t xml:space="preserve">Wohnungen </t>
  </si>
  <si>
    <t>1 ½- Zimmer-Wohnungen</t>
  </si>
  <si>
    <t>2- Zimmer-Wohnungen</t>
  </si>
  <si>
    <t>2 ½- Zimmer-Wohnungen</t>
  </si>
  <si>
    <t>3- Zimmer-Wohnungen</t>
  </si>
  <si>
    <t>%</t>
  </si>
  <si>
    <t>3 ½- Zimmer-Wohnungen</t>
  </si>
  <si>
    <t>1 ½- Zimmer- Gäste-Wohnung</t>
  </si>
  <si>
    <t>Fläche pro Stk Durchschnitt</t>
  </si>
  <si>
    <t>NF</t>
  </si>
  <si>
    <t>NF Nutzflächen</t>
  </si>
  <si>
    <t xml:space="preserve">Nutzfläche </t>
  </si>
  <si>
    <t>Anteil NF an GF</t>
  </si>
  <si>
    <t>Pflegewohngruppe Demenz</t>
  </si>
  <si>
    <t>MUCHACHO CON PIPA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</si>
</sst>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CHF&quot;\ * #,##0.00_ ;_ &quot;CHF&quot;\ * \-#,##0.00_ ;_ &quot;CHF&quot;\ * &quot;-&quot;??_ ;_ @_ 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1"/>
      <name val="Calibri Light"/>
      <family val="2"/>
    </font>
    <font>
      <sz val="10"/>
      <name val="Calibri Light"/>
      <family val="2"/>
    </font>
    <font>
      <b/>
      <sz val="10"/>
      <name val="Calibri Light"/>
      <family val="2"/>
    </font>
    <font>
      <sz val="11"/>
      <name val="Calibri Light"/>
      <family val="2"/>
    </font>
    <font>
      <i/>
      <sz val="10"/>
      <name val="Calibri Light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5" tint="0.39994506668294322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01">
    <xf numFmtId="0" fontId="0" fillId="0" borderId="0" xfId="0"/>
    <xf numFmtId="9" fontId="5" fillId="0" borderId="0" xfId="3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/>
      <protection locked="0"/>
    </xf>
    <xf numFmtId="0" fontId="4" fillId="0" borderId="0" xfId="2" applyFont="1" applyAlignment="1">
      <alignment horizontal="left" vertical="top"/>
    </xf>
    <xf numFmtId="0" fontId="7" fillId="0" borderId="0" xfId="2" applyFont="1" applyAlignment="1">
      <alignment horizontal="left" vertical="top"/>
    </xf>
    <xf numFmtId="0" fontId="5" fillId="0" borderId="0" xfId="2" applyFont="1" applyAlignment="1" applyProtection="1">
      <alignment horizontal="left" vertical="top"/>
    </xf>
    <xf numFmtId="0" fontId="5" fillId="0" borderId="0" xfId="2" applyFont="1" applyBorder="1" applyAlignment="1" applyProtection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NumberFormat="1" applyFont="1" applyFill="1" applyAlignment="1" applyProtection="1">
      <alignment horizontal="left" vertical="top"/>
    </xf>
    <xf numFmtId="0" fontId="5" fillId="0" borderId="0" xfId="2" applyFont="1" applyFill="1" applyBorder="1" applyAlignment="1" applyProtection="1">
      <alignment horizontal="left" vertical="top"/>
    </xf>
    <xf numFmtId="9" fontId="5" fillId="0" borderId="0" xfId="3" applyFont="1" applyBorder="1" applyAlignment="1" applyProtection="1">
      <alignment horizontal="left" vertical="top"/>
    </xf>
    <xf numFmtId="0" fontId="7" fillId="0" borderId="0" xfId="2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4" fontId="5" fillId="0" borderId="2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Fill="1" applyBorder="1" applyAlignment="1" applyProtection="1">
      <alignment horizontal="left" vertical="top"/>
      <protection locked="0"/>
    </xf>
    <xf numFmtId="44" fontId="5" fillId="0" borderId="0" xfId="4" applyFont="1" applyFill="1" applyBorder="1" applyAlignment="1" applyProtection="1">
      <alignment horizontal="left" vertical="top"/>
      <protection locked="0"/>
    </xf>
    <xf numFmtId="3" fontId="4" fillId="2" borderId="0" xfId="0" applyNumberFormat="1" applyFont="1" applyFill="1" applyBorder="1" applyAlignment="1">
      <alignment horizontal="right" vertical="top"/>
    </xf>
    <xf numFmtId="3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3" fontId="5" fillId="0" borderId="0" xfId="0" applyNumberFormat="1" applyFont="1" applyFill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4" fontId="5" fillId="0" borderId="2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  <protection locked="0"/>
    </xf>
    <xf numFmtId="3" fontId="5" fillId="0" borderId="4" xfId="0" applyNumberFormat="1" applyFont="1" applyFill="1" applyBorder="1" applyAlignment="1" applyProtection="1">
      <alignment horizontal="right" vertical="top"/>
      <protection locked="0"/>
    </xf>
    <xf numFmtId="3" fontId="5" fillId="3" borderId="4" xfId="0" applyNumberFormat="1" applyFont="1" applyFill="1" applyBorder="1" applyAlignment="1">
      <alignment horizontal="right" vertical="top"/>
    </xf>
    <xf numFmtId="3" fontId="5" fillId="0" borderId="4" xfId="0" applyNumberFormat="1" applyFont="1" applyBorder="1" applyAlignment="1">
      <alignment horizontal="right" vertical="top"/>
    </xf>
    <xf numFmtId="3" fontId="5" fillId="2" borderId="4" xfId="0" applyNumberFormat="1" applyFont="1" applyFill="1" applyBorder="1" applyAlignment="1">
      <alignment horizontal="right" vertical="top"/>
    </xf>
    <xf numFmtId="44" fontId="5" fillId="0" borderId="0" xfId="4" applyFont="1" applyFill="1" applyBorder="1" applyAlignment="1">
      <alignment horizontal="right" vertical="top" indent="1"/>
    </xf>
    <xf numFmtId="44" fontId="5" fillId="0" borderId="0" xfId="4" applyFont="1" applyAlignment="1">
      <alignment horizontal="right" vertical="top"/>
    </xf>
    <xf numFmtId="3" fontId="8" fillId="0" borderId="0" xfId="0" applyNumberFormat="1" applyFont="1" applyFill="1" applyBorder="1" applyAlignment="1" applyProtection="1">
      <alignment horizontal="right" vertical="top" indent="1"/>
      <protection locked="0"/>
    </xf>
    <xf numFmtId="0" fontId="7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3" fontId="7" fillId="0" borderId="3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5" fillId="0" borderId="0" xfId="2" applyNumberFormat="1" applyFont="1" applyBorder="1" applyAlignment="1" applyProtection="1">
      <alignment horizontal="left" vertical="top"/>
    </xf>
    <xf numFmtId="0" fontId="5" fillId="0" borderId="0" xfId="2" applyFont="1" applyFill="1" applyAlignment="1" applyProtection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0" fontId="5" fillId="0" borderId="5" xfId="0" applyFont="1" applyFill="1" applyBorder="1" applyAlignment="1">
      <alignment horizontal="right" vertical="top"/>
    </xf>
    <xf numFmtId="4" fontId="5" fillId="0" borderId="5" xfId="0" applyNumberFormat="1" applyFont="1" applyFill="1" applyBorder="1" applyAlignment="1">
      <alignment horizontal="right" vertical="top"/>
    </xf>
    <xf numFmtId="3" fontId="7" fillId="0" borderId="5" xfId="0" applyNumberFormat="1" applyFont="1" applyFill="1" applyBorder="1" applyAlignment="1">
      <alignment horizontal="right" vertical="top"/>
    </xf>
    <xf numFmtId="3" fontId="5" fillId="0" borderId="5" xfId="0" applyNumberFormat="1" applyFont="1" applyFill="1" applyBorder="1" applyAlignment="1">
      <alignment horizontal="right" vertical="top"/>
    </xf>
    <xf numFmtId="4" fontId="5" fillId="0" borderId="4" xfId="0" applyNumberFormat="1" applyFont="1" applyBorder="1" applyAlignment="1">
      <alignment horizontal="left" vertical="top"/>
    </xf>
    <xf numFmtId="3" fontId="5" fillId="0" borderId="4" xfId="0" applyNumberFormat="1" applyFont="1" applyFill="1" applyBorder="1" applyAlignment="1">
      <alignment horizontal="right" vertical="top"/>
    </xf>
    <xf numFmtId="4" fontId="5" fillId="0" borderId="4" xfId="0" quotePrefix="1" applyNumberFormat="1" applyFont="1" applyFill="1" applyBorder="1" applyAlignment="1">
      <alignment horizontal="left" vertical="top"/>
    </xf>
    <xf numFmtId="9" fontId="5" fillId="0" borderId="4" xfId="1" applyFont="1" applyBorder="1" applyAlignment="1">
      <alignment horizontal="left" vertical="top"/>
    </xf>
    <xf numFmtId="9" fontId="5" fillId="0" borderId="4" xfId="1" quotePrefix="1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left" vertical="top"/>
    </xf>
    <xf numFmtId="4" fontId="5" fillId="3" borderId="4" xfId="0" applyNumberFormat="1" applyFont="1" applyFill="1" applyBorder="1" applyAlignment="1">
      <alignment horizontal="right" vertical="top"/>
    </xf>
    <xf numFmtId="4" fontId="5" fillId="0" borderId="4" xfId="0" applyNumberFormat="1" applyFont="1" applyBorder="1" applyAlignment="1">
      <alignment horizontal="right" vertical="top"/>
    </xf>
    <xf numFmtId="4" fontId="5" fillId="0" borderId="4" xfId="0" applyNumberFormat="1" applyFont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4" fontId="5" fillId="2" borderId="4" xfId="0" applyNumberFormat="1" applyFont="1" applyFill="1" applyBorder="1" applyAlignment="1">
      <alignment horizontal="right" vertical="top"/>
    </xf>
    <xf numFmtId="4" fontId="5" fillId="0" borderId="4" xfId="0" quotePrefix="1" applyNumberFormat="1" applyFont="1" applyBorder="1" applyAlignment="1">
      <alignment horizontal="left" vertical="top"/>
    </xf>
    <xf numFmtId="9" fontId="5" fillId="0" borderId="4" xfId="1" quotePrefix="1" applyFont="1" applyBorder="1" applyAlignment="1">
      <alignment horizontal="left" vertical="top" wrapText="1"/>
    </xf>
    <xf numFmtId="3" fontId="5" fillId="0" borderId="4" xfId="1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44" fontId="5" fillId="0" borderId="5" xfId="4" applyFont="1" applyBorder="1" applyAlignment="1">
      <alignment horizontal="right" vertical="top"/>
    </xf>
    <xf numFmtId="0" fontId="6" fillId="0" borderId="0" xfId="2" applyFont="1" applyAlignment="1">
      <alignment horizontal="left" vertical="top"/>
    </xf>
    <xf numFmtId="0" fontId="5" fillId="0" borderId="0" xfId="2" applyFont="1" applyFill="1" applyAlignment="1">
      <alignment horizontal="left" vertical="top"/>
    </xf>
    <xf numFmtId="0" fontId="5" fillId="0" borderId="0" xfId="2" quotePrefix="1" applyFont="1" applyFill="1" applyAlignment="1">
      <alignment horizontal="left" vertical="top"/>
    </xf>
    <xf numFmtId="0" fontId="5" fillId="0" borderId="0" xfId="2" applyNumberFormat="1" applyFont="1" applyAlignment="1" applyProtection="1">
      <alignment horizontal="left" vertical="top"/>
    </xf>
    <xf numFmtId="4" fontId="7" fillId="0" borderId="3" xfId="0" applyNumberFormat="1" applyFont="1" applyFill="1" applyBorder="1" applyAlignment="1">
      <alignment horizontal="left" vertical="top"/>
    </xf>
    <xf numFmtId="3" fontId="7" fillId="3" borderId="3" xfId="0" applyNumberFormat="1" applyFont="1" applyFill="1" applyBorder="1" applyAlignment="1">
      <alignment horizontal="right" vertical="top"/>
    </xf>
    <xf numFmtId="3" fontId="7" fillId="0" borderId="7" xfId="0" applyNumberFormat="1" applyFont="1" applyFill="1" applyBorder="1" applyAlignment="1">
      <alignment horizontal="right" vertical="top"/>
    </xf>
    <xf numFmtId="4" fontId="5" fillId="0" borderId="3" xfId="0" applyNumberFormat="1" applyFont="1" applyBorder="1" applyAlignment="1">
      <alignment horizontal="left" vertical="top"/>
    </xf>
    <xf numFmtId="3" fontId="5" fillId="3" borderId="3" xfId="0" applyNumberFormat="1" applyFont="1" applyFill="1" applyBorder="1" applyAlignment="1">
      <alignment horizontal="right" vertical="top"/>
    </xf>
    <xf numFmtId="3" fontId="5" fillId="0" borderId="3" xfId="0" applyNumberFormat="1" applyFont="1" applyBorder="1" applyAlignment="1">
      <alignment horizontal="right" vertical="top"/>
    </xf>
    <xf numFmtId="3" fontId="5" fillId="0" borderId="7" xfId="0" applyNumberFormat="1" applyFont="1" applyBorder="1" applyAlignment="1">
      <alignment horizontal="right" vertical="top"/>
    </xf>
    <xf numFmtId="9" fontId="7" fillId="0" borderId="3" xfId="1" applyFont="1" applyBorder="1" applyAlignment="1">
      <alignment horizontal="left" vertical="top"/>
    </xf>
    <xf numFmtId="4" fontId="7" fillId="0" borderId="3" xfId="0" applyNumberFormat="1" applyFont="1" applyBorder="1" applyAlignment="1">
      <alignment horizontal="left" vertical="top"/>
    </xf>
    <xf numFmtId="3" fontId="4" fillId="0" borderId="3" xfId="0" applyNumberFormat="1" applyFont="1" applyFill="1" applyBorder="1" applyAlignment="1">
      <alignment horizontal="right" vertical="top"/>
    </xf>
    <xf numFmtId="3" fontId="7" fillId="0" borderId="3" xfId="0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3" fontId="7" fillId="0" borderId="3" xfId="0" applyNumberFormat="1" applyFont="1" applyFill="1" applyBorder="1" applyAlignment="1" applyProtection="1">
      <alignment horizontal="right" vertical="top"/>
      <protection locked="0"/>
    </xf>
    <xf numFmtId="3" fontId="7" fillId="0" borderId="7" xfId="0" applyNumberFormat="1" applyFont="1" applyFill="1" applyBorder="1" applyAlignment="1" applyProtection="1">
      <alignment horizontal="right" vertical="top"/>
      <protection locked="0"/>
    </xf>
    <xf numFmtId="3" fontId="7" fillId="0" borderId="3" xfId="0" applyNumberFormat="1" applyFont="1" applyFill="1" applyBorder="1" applyAlignment="1" applyProtection="1">
      <alignment horizontal="right" vertical="top" indent="1"/>
      <protection locked="0"/>
    </xf>
    <xf numFmtId="4" fontId="4" fillId="0" borderId="6" xfId="0" applyNumberFormat="1" applyFont="1" applyFill="1" applyBorder="1" applyAlignment="1">
      <alignment horizontal="left" vertical="top"/>
    </xf>
    <xf numFmtId="9" fontId="4" fillId="0" borderId="6" xfId="1" applyFont="1" applyBorder="1" applyAlignment="1">
      <alignment horizontal="left" vertical="top"/>
    </xf>
    <xf numFmtId="0" fontId="4" fillId="0" borderId="6" xfId="0" applyFont="1" applyFill="1" applyBorder="1" applyAlignment="1" applyProtection="1">
      <alignment horizontal="left" vertical="top"/>
      <protection locked="0"/>
    </xf>
    <xf numFmtId="3" fontId="7" fillId="0" borderId="0" xfId="0" applyNumberFormat="1" applyFont="1" applyFill="1" applyAlignment="1">
      <alignment horizontal="right" vertical="top"/>
    </xf>
    <xf numFmtId="3" fontId="5" fillId="0" borderId="2" xfId="0" applyNumberFormat="1" applyFont="1" applyFill="1" applyBorder="1" applyAlignment="1">
      <alignment horizontal="right" vertical="top"/>
    </xf>
    <xf numFmtId="44" fontId="5" fillId="0" borderId="0" xfId="4" applyFont="1" applyFill="1" applyAlignment="1">
      <alignment horizontal="right" vertical="top"/>
    </xf>
    <xf numFmtId="0" fontId="4" fillId="0" borderId="0" xfId="2" applyFont="1" applyFill="1" applyAlignment="1">
      <alignment horizontal="left" vertical="top"/>
    </xf>
    <xf numFmtId="0" fontId="5" fillId="0" borderId="4" xfId="0" applyFont="1" applyFill="1" applyBorder="1" applyAlignment="1" applyProtection="1">
      <alignment horizontal="left" vertical="top" indent="1"/>
      <protection locked="0"/>
    </xf>
    <xf numFmtId="9" fontId="5" fillId="0" borderId="4" xfId="1" applyFont="1" applyFill="1" applyBorder="1" applyAlignment="1" applyProtection="1">
      <alignment horizontal="right" vertical="top"/>
      <protection locked="0"/>
    </xf>
    <xf numFmtId="0" fontId="7" fillId="2" borderId="0" xfId="0" applyFont="1" applyFill="1" applyAlignment="1">
      <alignment horizontal="right" vertical="top"/>
    </xf>
  </cellXfs>
  <cellStyles count="7">
    <cellStyle name="Besuchter Link" xfId="6" builtinId="9" hidden="1"/>
    <cellStyle name="Link" xfId="5" builtinId="8" hidden="1"/>
    <cellStyle name="Prozent" xfId="1" builtinId="5"/>
    <cellStyle name="Prozent 2" xfId="3"/>
    <cellStyle name="Standard" xfId="0" builtinId="0"/>
    <cellStyle name="Standard 2" xfId="2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baseColWidth="10" defaultColWidth="11.5" defaultRowHeight="13" x14ac:dyDescent="0"/>
  <cols>
    <col min="1" max="11" width="12.83203125" style="7" customWidth="1"/>
    <col min="12" max="16384" width="11.5" style="7"/>
  </cols>
  <sheetData>
    <row r="1" spans="1:12" s="4" customFormat="1" ht="15.75" customHeight="1">
      <c r="A1" s="3" t="s">
        <v>62</v>
      </c>
    </row>
    <row r="2" spans="1:12">
      <c r="A2" s="71"/>
    </row>
    <row r="3" spans="1:12" s="4" customFormat="1" ht="19.5" customHeight="1">
      <c r="A3" s="3" t="s">
        <v>51</v>
      </c>
    </row>
    <row r="4" spans="1:12" ht="15" customHeight="1">
      <c r="A4" s="41" t="s">
        <v>100</v>
      </c>
      <c r="B4" s="5"/>
      <c r="C4" s="5"/>
      <c r="D4" s="5"/>
      <c r="E4" s="5"/>
      <c r="F4" s="5"/>
      <c r="G4" s="5"/>
      <c r="H4" s="6"/>
      <c r="I4" s="5"/>
      <c r="J4" s="5"/>
      <c r="K4" s="5"/>
    </row>
    <row r="5" spans="1:12" ht="15" customHeight="1">
      <c r="A5" s="42" t="s">
        <v>75</v>
      </c>
      <c r="B5" s="8"/>
      <c r="C5" s="1"/>
      <c r="D5" s="1"/>
      <c r="E5" s="1"/>
      <c r="F5" s="1"/>
      <c r="G5" s="9"/>
      <c r="H5" s="6"/>
      <c r="I5" s="6"/>
      <c r="J5" s="6"/>
      <c r="K5" s="10"/>
    </row>
    <row r="6" spans="1:12" ht="15" customHeight="1">
      <c r="A6" s="7" t="s">
        <v>76</v>
      </c>
    </row>
    <row r="7" spans="1:12" ht="15" customHeight="1">
      <c r="A7" s="7" t="s">
        <v>77</v>
      </c>
    </row>
    <row r="8" spans="1:12" ht="1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s="4" customFormat="1" ht="19.5" customHeight="1">
      <c r="A9" s="97" t="s">
        <v>50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5" customHeight="1">
      <c r="A10" s="73" t="s">
        <v>78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15" customHeight="1">
      <c r="A11" s="73" t="s">
        <v>79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15" customHeight="1">
      <c r="A12" s="73" t="s">
        <v>80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15" customHeight="1">
      <c r="A13" s="73" t="s">
        <v>81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 s="4" customFormat="1" ht="19.5" customHeight="1">
      <c r="A15" s="97" t="s">
        <v>49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5" customHeight="1">
      <c r="A16" s="72" t="s">
        <v>57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ht="15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ht="1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ht="1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 ht="15" customHeight="1"/>
    <row r="22" spans="1:12" ht="15" customHeight="1"/>
    <row r="23" spans="1:12" ht="15" customHeight="1"/>
    <row r="24" spans="1:12" ht="15" customHeight="1"/>
    <row r="25" spans="1:12" ht="15" customHeight="1"/>
    <row r="26" spans="1:12" ht="15" customHeight="1">
      <c r="A26" s="74"/>
    </row>
    <row r="27" spans="1:12" ht="15" customHeight="1"/>
    <row r="28" spans="1:12" ht="15" customHeight="1"/>
    <row r="29" spans="1:12" ht="15" customHeight="1">
      <c r="B29" s="74"/>
      <c r="C29" s="5"/>
      <c r="D29" s="5"/>
      <c r="E29" s="5"/>
      <c r="F29" s="5"/>
      <c r="G29" s="5"/>
      <c r="H29" s="5"/>
      <c r="I29" s="5"/>
      <c r="J29" s="5"/>
      <c r="K29" s="5"/>
    </row>
    <row r="30" spans="1:12" ht="15" customHeight="1"/>
    <row r="31" spans="1:12" ht="15" customHeight="1"/>
    <row r="32" spans="1:12" ht="15" customHeight="1"/>
    <row r="33" ht="15" customHeight="1"/>
  </sheetData>
  <pageMargins left="1.1417322834645669" right="1.1811023622047245" top="1.1811023622047245" bottom="0.59055118110236227" header="0.47244094488188981" footer="0.35433070866141736"/>
  <headerFooter>
    <oddHeader>&amp;L&amp;"-,Standard"&amp;8PBK AG&amp;R&amp;"-,Standard"&amp;8ESPENHOF NORD, ZÜRICH-ALBISRIEDEN -  MENGENRASTER</oddHeader>
    <oddFooter>&amp;L&amp;"Calibri Light,Standard"&amp;8&amp;F&amp;R&amp;"Calibri Light,Standard"&amp;8&amp;P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L1" sqref="L1:M1"/>
    </sheetView>
  </sheetViews>
  <sheetFormatPr baseColWidth="10" defaultColWidth="11.5" defaultRowHeight="13" x14ac:dyDescent="0"/>
  <cols>
    <col min="1" max="1" width="6.83203125" style="15" customWidth="1"/>
    <col min="2" max="2" width="33.5" style="15" customWidth="1"/>
    <col min="3" max="3" width="3.33203125" style="15" customWidth="1"/>
    <col min="4" max="14" width="7.33203125" style="22" customWidth="1"/>
    <col min="15" max="15" width="15.5" style="37" customWidth="1"/>
    <col min="16" max="17" width="11.5" style="22"/>
    <col min="18" max="18" width="13.6640625" style="22" customWidth="1"/>
    <col min="19" max="16384" width="11.5" style="22"/>
  </cols>
  <sheetData>
    <row r="1" spans="1:17" s="20" customFormat="1" ht="19.5" customHeight="1">
      <c r="A1" s="12" t="s">
        <v>61</v>
      </c>
      <c r="B1" s="13"/>
      <c r="C1" s="13"/>
      <c r="L1" s="100"/>
      <c r="M1" s="100"/>
      <c r="N1" s="18" t="s">
        <v>115</v>
      </c>
      <c r="O1" s="47" t="s">
        <v>66</v>
      </c>
    </row>
    <row r="2" spans="1:17">
      <c r="A2" s="52" t="s">
        <v>0</v>
      </c>
      <c r="B2" s="52" t="s">
        <v>18</v>
      </c>
      <c r="C2" s="52" t="s">
        <v>1</v>
      </c>
      <c r="D2" s="58" t="s">
        <v>2</v>
      </c>
      <c r="E2" s="63" t="s">
        <v>25</v>
      </c>
      <c r="F2" s="63" t="s">
        <v>26</v>
      </c>
      <c r="G2" s="63" t="s">
        <v>27</v>
      </c>
      <c r="H2" s="63" t="s">
        <v>28</v>
      </c>
      <c r="I2" s="63" t="s">
        <v>29</v>
      </c>
      <c r="J2" s="63" t="s">
        <v>30</v>
      </c>
      <c r="K2" s="63" t="s">
        <v>31</v>
      </c>
      <c r="L2" s="63" t="s">
        <v>32</v>
      </c>
      <c r="M2" s="63" t="s">
        <v>33</v>
      </c>
      <c r="N2" s="63" t="s">
        <v>34</v>
      </c>
      <c r="O2" s="48"/>
    </row>
    <row r="3" spans="1:17">
      <c r="A3" s="52"/>
      <c r="B3" s="52" t="s">
        <v>24</v>
      </c>
      <c r="C3" s="52" t="s">
        <v>14</v>
      </c>
      <c r="D3" s="58" t="s">
        <v>3</v>
      </c>
      <c r="E3" s="64"/>
      <c r="F3" s="64">
        <v>-2.84</v>
      </c>
      <c r="G3" s="64">
        <v>0</v>
      </c>
      <c r="H3" s="64">
        <v>2.75</v>
      </c>
      <c r="I3" s="64">
        <v>5.5</v>
      </c>
      <c r="J3" s="64">
        <v>8.25</v>
      </c>
      <c r="K3" s="64">
        <v>11</v>
      </c>
      <c r="L3" s="64">
        <v>13.75</v>
      </c>
      <c r="M3" s="64">
        <v>16.5</v>
      </c>
      <c r="N3" s="64"/>
      <c r="O3" s="49"/>
    </row>
    <row r="4" spans="1:17" s="40" customFormat="1" ht="19.5" customHeight="1">
      <c r="A4" s="91" t="s">
        <v>65</v>
      </c>
      <c r="B4" s="75"/>
      <c r="C4" s="75"/>
      <c r="D4" s="76"/>
      <c r="E4" s="38"/>
      <c r="F4" s="38"/>
      <c r="G4" s="38"/>
      <c r="H4" s="38"/>
      <c r="I4" s="38"/>
      <c r="J4" s="38"/>
      <c r="K4" s="38"/>
      <c r="L4" s="38"/>
      <c r="M4" s="38"/>
      <c r="N4" s="77"/>
      <c r="O4" s="50"/>
    </row>
    <row r="5" spans="1:17">
      <c r="A5" s="52" t="s">
        <v>4</v>
      </c>
      <c r="B5" s="52" t="s">
        <v>5</v>
      </c>
      <c r="C5" s="52" t="s">
        <v>6</v>
      </c>
      <c r="D5" s="28">
        <f>SUBTOTAL(9,E5:O5)</f>
        <v>17242.3</v>
      </c>
      <c r="E5" s="53">
        <f>SUM(E6:E7)</f>
        <v>0</v>
      </c>
      <c r="F5" s="53">
        <f>SUM(F6:F7)</f>
        <v>3254.5</v>
      </c>
      <c r="G5" s="53">
        <f t="shared" ref="G5:M5" si="0">SUM(G6:G7)</f>
        <v>2424.6999999999998</v>
      </c>
      <c r="H5" s="53">
        <f t="shared" si="0"/>
        <v>2659.1</v>
      </c>
      <c r="I5" s="53">
        <f t="shared" si="0"/>
        <v>2625.3</v>
      </c>
      <c r="J5" s="53">
        <f t="shared" si="0"/>
        <v>2309.1</v>
      </c>
      <c r="K5" s="53">
        <f t="shared" si="0"/>
        <v>2006.5</v>
      </c>
      <c r="L5" s="53">
        <f>SUM(L6:L7)</f>
        <v>1308.7</v>
      </c>
      <c r="M5" s="53">
        <f t="shared" si="0"/>
        <v>654.4</v>
      </c>
      <c r="N5" s="53">
        <f>SUM(N6:N7)</f>
        <v>0</v>
      </c>
      <c r="O5" s="51"/>
    </row>
    <row r="6" spans="1:17">
      <c r="A6" s="52"/>
      <c r="B6" s="54" t="s">
        <v>58</v>
      </c>
      <c r="C6" s="52" t="s">
        <v>6</v>
      </c>
      <c r="D6" s="28">
        <f>SUBTOTAL(9,E6:O6)</f>
        <v>3254.5</v>
      </c>
      <c r="E6" s="30"/>
      <c r="F6" s="30">
        <v>3254.5</v>
      </c>
      <c r="G6" s="30"/>
      <c r="H6" s="30"/>
      <c r="I6" s="30"/>
      <c r="J6" s="30"/>
      <c r="K6" s="30"/>
      <c r="L6" s="30"/>
      <c r="M6" s="30"/>
      <c r="N6" s="30"/>
      <c r="O6" s="51"/>
    </row>
    <row r="7" spans="1:17">
      <c r="A7" s="55"/>
      <c r="B7" s="56" t="s">
        <v>63</v>
      </c>
      <c r="C7" s="55" t="s">
        <v>6</v>
      </c>
      <c r="D7" s="28">
        <f>SUBTOTAL(9,E7:O7)</f>
        <v>13987.8</v>
      </c>
      <c r="E7" s="30"/>
      <c r="F7" s="30"/>
      <c r="G7" s="30">
        <v>2424.6999999999998</v>
      </c>
      <c r="H7" s="30">
        <v>2659.1</v>
      </c>
      <c r="I7" s="30">
        <v>2625.3</v>
      </c>
      <c r="J7" s="30">
        <v>2309.1</v>
      </c>
      <c r="K7" s="30">
        <v>2006.5</v>
      </c>
      <c r="L7" s="30">
        <v>1308.7</v>
      </c>
      <c r="M7" s="30">
        <v>654.4</v>
      </c>
      <c r="N7" s="30"/>
      <c r="O7" s="51"/>
    </row>
    <row r="8" spans="1:17">
      <c r="A8" s="52" t="s">
        <v>19</v>
      </c>
      <c r="B8" s="57" t="s">
        <v>20</v>
      </c>
      <c r="C8" s="52" t="s">
        <v>7</v>
      </c>
      <c r="D8" s="28">
        <f>SUBTOTAL(9,E8:O8)</f>
        <v>51340.2</v>
      </c>
      <c r="E8" s="30"/>
      <c r="F8" s="30">
        <v>11564.9</v>
      </c>
      <c r="G8" s="30">
        <v>7321.3</v>
      </c>
      <c r="H8" s="30">
        <v>7312.5</v>
      </c>
      <c r="I8" s="30">
        <v>7298.3</v>
      </c>
      <c r="J8" s="30">
        <v>6425.6</v>
      </c>
      <c r="K8" s="30">
        <v>5692.3</v>
      </c>
      <c r="L8" s="30">
        <v>3762.1</v>
      </c>
      <c r="M8" s="30">
        <v>1963.2</v>
      </c>
      <c r="N8" s="30"/>
      <c r="O8" s="51"/>
    </row>
    <row r="9" spans="1:17">
      <c r="A9" s="52"/>
      <c r="B9" s="52" t="s">
        <v>48</v>
      </c>
      <c r="C9" s="52"/>
      <c r="D9" s="58">
        <f t="shared" ref="D9:N9" si="1">IF(ISNUMBER(D8/D5),(D8/D5),"  ")</f>
        <v>2.9775725976232867</v>
      </c>
      <c r="E9" s="59" t="str">
        <f t="shared" si="1"/>
        <v xml:space="preserve">  </v>
      </c>
      <c r="F9" s="59">
        <f t="shared" si="1"/>
        <v>3.5535105238899982</v>
      </c>
      <c r="G9" s="59">
        <f t="shared" si="1"/>
        <v>3.0194663257310186</v>
      </c>
      <c r="H9" s="59">
        <f t="shared" si="1"/>
        <v>2.7499905983227411</v>
      </c>
      <c r="I9" s="59">
        <f t="shared" si="1"/>
        <v>2.7799870490991503</v>
      </c>
      <c r="J9" s="59">
        <f t="shared" si="1"/>
        <v>2.7827292018535363</v>
      </c>
      <c r="K9" s="59">
        <f t="shared" si="1"/>
        <v>2.836929977572888</v>
      </c>
      <c r="L9" s="59">
        <f t="shared" si="1"/>
        <v>2.8746848017116222</v>
      </c>
      <c r="M9" s="59">
        <f t="shared" si="1"/>
        <v>3</v>
      </c>
      <c r="N9" s="59" t="str">
        <f t="shared" si="1"/>
        <v xml:space="preserve">  </v>
      </c>
      <c r="O9" s="51"/>
    </row>
    <row r="10" spans="1:17">
      <c r="A10" s="57" t="s">
        <v>110</v>
      </c>
      <c r="B10" s="60" t="s">
        <v>112</v>
      </c>
      <c r="C10" s="52" t="s">
        <v>6</v>
      </c>
      <c r="D10" s="28">
        <f>SUBTOTAL(9,E10:O10)</f>
        <v>12192.099999999999</v>
      </c>
      <c r="E10" s="53">
        <f>Raumprogramm!E5</f>
        <v>0</v>
      </c>
      <c r="F10" s="53">
        <f>Raumprogramm!F5</f>
        <v>1605.8999999999999</v>
      </c>
      <c r="G10" s="53">
        <f>Raumprogramm!G5</f>
        <v>1826.8000000000002</v>
      </c>
      <c r="H10" s="53">
        <f>Raumprogramm!H5</f>
        <v>2015.5</v>
      </c>
      <c r="I10" s="53">
        <f>Raumprogramm!I5</f>
        <v>1992.3</v>
      </c>
      <c r="J10" s="53">
        <f>Raumprogramm!J5</f>
        <v>1751.3</v>
      </c>
      <c r="K10" s="53">
        <f>Raumprogramm!K5</f>
        <v>1512.3</v>
      </c>
      <c r="L10" s="53">
        <f>Raumprogramm!L5</f>
        <v>992</v>
      </c>
      <c r="M10" s="53">
        <f>Raumprogramm!M5</f>
        <v>496</v>
      </c>
      <c r="N10" s="53">
        <f>Raumprogramm!N5</f>
        <v>0</v>
      </c>
      <c r="O10" s="51"/>
      <c r="P10" s="21">
        <f>D10-Raumprogramm!D5</f>
        <v>0</v>
      </c>
      <c r="Q10" s="15" t="s">
        <v>36</v>
      </c>
    </row>
    <row r="11" spans="1:17">
      <c r="A11" s="52"/>
      <c r="B11" s="61" t="s">
        <v>113</v>
      </c>
      <c r="C11" s="52" t="s">
        <v>35</v>
      </c>
      <c r="D11" s="58">
        <f>IF(ISNUMBER(D10/D$5),(D10/D$5)," ")</f>
        <v>0.70710404064422949</v>
      </c>
      <c r="E11" s="62" t="str">
        <f t="shared" ref="E11:N11" si="2">IF(ISNUMBER(E10/E$5),(E10/E$5)," ")</f>
        <v xml:space="preserve"> </v>
      </c>
      <c r="F11" s="62">
        <f t="shared" si="2"/>
        <v>0.49343985251190653</v>
      </c>
      <c r="G11" s="62">
        <f t="shared" si="2"/>
        <v>0.75341279333525812</v>
      </c>
      <c r="H11" s="62">
        <f t="shared" si="2"/>
        <v>0.75796322063856192</v>
      </c>
      <c r="I11" s="62">
        <f t="shared" si="2"/>
        <v>0.75888469889155519</v>
      </c>
      <c r="J11" s="62">
        <f t="shared" si="2"/>
        <v>0.75843402191329956</v>
      </c>
      <c r="K11" s="62">
        <f t="shared" si="2"/>
        <v>0.75370047346125091</v>
      </c>
      <c r="L11" s="62">
        <f t="shared" si="2"/>
        <v>0.75800412623213875</v>
      </c>
      <c r="M11" s="62">
        <f t="shared" si="2"/>
        <v>0.75794621026894871</v>
      </c>
      <c r="N11" s="62" t="str">
        <f t="shared" si="2"/>
        <v xml:space="preserve"> </v>
      </c>
      <c r="O11" s="51"/>
      <c r="Q11" s="15"/>
    </row>
    <row r="12" spans="1:17">
      <c r="A12" s="52" t="s">
        <v>9</v>
      </c>
      <c r="B12" s="57" t="s">
        <v>21</v>
      </c>
      <c r="C12" s="52" t="s">
        <v>6</v>
      </c>
      <c r="D12" s="28">
        <f>SUBTOTAL(9,E12:O12)</f>
        <v>1858.8999999999999</v>
      </c>
      <c r="E12" s="53">
        <f>SUM(E13:E14)</f>
        <v>0</v>
      </c>
      <c r="F12" s="53">
        <f t="shared" ref="F12:N12" si="3">SUM(F13:F14)</f>
        <v>0</v>
      </c>
      <c r="G12" s="53">
        <f t="shared" si="3"/>
        <v>119.5</v>
      </c>
      <c r="H12" s="53">
        <f t="shared" si="3"/>
        <v>373.8</v>
      </c>
      <c r="I12" s="53">
        <f t="shared" si="3"/>
        <v>394.5</v>
      </c>
      <c r="J12" s="53">
        <f t="shared" si="3"/>
        <v>355.2</v>
      </c>
      <c r="K12" s="53">
        <f t="shared" si="3"/>
        <v>304.3</v>
      </c>
      <c r="L12" s="53">
        <f>SUM(L13:L14)</f>
        <v>207.8</v>
      </c>
      <c r="M12" s="53">
        <f t="shared" si="3"/>
        <v>103.8</v>
      </c>
      <c r="N12" s="53">
        <f t="shared" si="3"/>
        <v>0</v>
      </c>
      <c r="O12" s="51"/>
      <c r="Q12" s="15"/>
    </row>
    <row r="13" spans="1:17">
      <c r="A13" s="52"/>
      <c r="B13" s="54" t="s">
        <v>67</v>
      </c>
      <c r="C13" s="52" t="s">
        <v>6</v>
      </c>
      <c r="D13" s="28">
        <f>SUBTOTAL(9,E13:O13)</f>
        <v>1739.3999999999999</v>
      </c>
      <c r="E13" s="30"/>
      <c r="F13" s="30"/>
      <c r="G13" s="30"/>
      <c r="H13" s="30">
        <v>373.8</v>
      </c>
      <c r="I13" s="30">
        <v>394.5</v>
      </c>
      <c r="J13" s="30">
        <v>355.2</v>
      </c>
      <c r="K13" s="30">
        <v>304.3</v>
      </c>
      <c r="L13" s="30">
        <v>207.8</v>
      </c>
      <c r="M13" s="30">
        <v>103.8</v>
      </c>
      <c r="N13" s="30"/>
      <c r="O13" s="51"/>
      <c r="Q13" s="15"/>
    </row>
    <row r="14" spans="1:17">
      <c r="A14" s="52"/>
      <c r="B14" s="54" t="s">
        <v>68</v>
      </c>
      <c r="C14" s="52" t="s">
        <v>6</v>
      </c>
      <c r="D14" s="28">
        <f>SUBTOTAL(9,E14:O14)</f>
        <v>119.5</v>
      </c>
      <c r="E14" s="30"/>
      <c r="F14" s="30"/>
      <c r="G14" s="30">
        <v>119.5</v>
      </c>
      <c r="H14" s="30"/>
      <c r="I14" s="30"/>
      <c r="J14" s="30"/>
      <c r="K14" s="30"/>
      <c r="L14" s="30"/>
      <c r="M14" s="30"/>
      <c r="N14" s="30"/>
      <c r="O14" s="51"/>
      <c r="Q14" s="15"/>
    </row>
    <row r="15" spans="1:17" s="34" customFormat="1" ht="19.5" customHeight="1">
      <c r="A15" s="91" t="s">
        <v>22</v>
      </c>
      <c r="B15" s="75"/>
      <c r="C15" s="75"/>
      <c r="D15" s="76"/>
      <c r="E15" s="38"/>
      <c r="F15" s="38"/>
      <c r="G15" s="38"/>
      <c r="H15" s="38"/>
      <c r="I15" s="38"/>
      <c r="J15" s="38"/>
      <c r="K15" s="38"/>
      <c r="L15" s="38"/>
      <c r="M15" s="38"/>
      <c r="N15" s="77"/>
      <c r="O15" s="50"/>
    </row>
    <row r="16" spans="1:17">
      <c r="A16" s="57" t="s">
        <v>83</v>
      </c>
      <c r="B16" s="61" t="s">
        <v>82</v>
      </c>
      <c r="C16" s="52" t="s">
        <v>6</v>
      </c>
      <c r="D16" s="28">
        <f>SUBTOTAL(9,E16:O16)</f>
        <v>13093.2</v>
      </c>
      <c r="E16" s="30"/>
      <c r="F16" s="30"/>
      <c r="G16" s="30">
        <v>2292.1999999999998</v>
      </c>
      <c r="H16" s="30">
        <v>2471.8000000000002</v>
      </c>
      <c r="I16" s="30">
        <v>2458.1</v>
      </c>
      <c r="J16" s="30">
        <v>2159</v>
      </c>
      <c r="K16" s="30">
        <v>1876.8</v>
      </c>
      <c r="L16" s="30">
        <v>1222.7</v>
      </c>
      <c r="M16" s="30">
        <v>612.6</v>
      </c>
      <c r="N16" s="30"/>
      <c r="O16" s="51"/>
    </row>
    <row r="17" spans="1:21" ht="19.5" customHeight="1">
      <c r="A17" s="91" t="s">
        <v>42</v>
      </c>
      <c r="B17" s="75"/>
      <c r="C17" s="78"/>
      <c r="D17" s="79"/>
      <c r="E17" s="80"/>
      <c r="F17" s="80"/>
      <c r="G17" s="80"/>
      <c r="H17" s="80"/>
      <c r="I17" s="80"/>
      <c r="J17" s="80"/>
      <c r="K17" s="80"/>
      <c r="L17" s="80"/>
      <c r="M17" s="80"/>
      <c r="N17" s="81"/>
      <c r="O17" s="51"/>
      <c r="Q17" s="15"/>
    </row>
    <row r="18" spans="1:21">
      <c r="A18" s="52"/>
      <c r="B18" s="57" t="s">
        <v>64</v>
      </c>
      <c r="C18" s="52"/>
      <c r="D18" s="28">
        <f>SUBTOTAL(9,E18:O18)</f>
        <v>21746.9</v>
      </c>
      <c r="E18" s="29">
        <f t="shared" ref="E18:N18" si="4">E20+E21+E24+E25</f>
        <v>0</v>
      </c>
      <c r="F18" s="29">
        <f>F20+F21+F24+F25</f>
        <v>5461.6</v>
      </c>
      <c r="G18" s="29">
        <f t="shared" si="4"/>
        <v>3521.6</v>
      </c>
      <c r="H18" s="29">
        <f t="shared" si="4"/>
        <v>2189</v>
      </c>
      <c r="I18" s="29">
        <f t="shared" si="4"/>
        <v>2209.6999999999998</v>
      </c>
      <c r="J18" s="29">
        <f t="shared" si="4"/>
        <v>1974</v>
      </c>
      <c r="K18" s="29">
        <f t="shared" si="4"/>
        <v>1714.3</v>
      </c>
      <c r="L18" s="29">
        <f t="shared" si="4"/>
        <v>1156.4000000000001</v>
      </c>
      <c r="M18" s="29">
        <f t="shared" si="4"/>
        <v>578.1</v>
      </c>
      <c r="N18" s="29">
        <f t="shared" si="4"/>
        <v>2942.2</v>
      </c>
      <c r="O18" s="51"/>
      <c r="Q18" s="15"/>
    </row>
    <row r="19" spans="1:21">
      <c r="A19" s="52"/>
      <c r="B19" s="57" t="s">
        <v>45</v>
      </c>
      <c r="C19" s="52"/>
      <c r="D19" s="58" t="str">
        <f>IF(ISNUMBER(#REF!/D$5),(#REF!/D$5)," ")</f>
        <v xml:space="preserve"> </v>
      </c>
      <c r="E19" s="62" t="str">
        <f t="shared" ref="E19" si="5">IF(ISNUMBER(E18/E$5),(E18/E$5)," ")</f>
        <v xml:space="preserve"> </v>
      </c>
      <c r="F19" s="62">
        <f>IF(ISNUMBER(F18/F$5),(F18/F$5)," ")</f>
        <v>1.6781686895068368</v>
      </c>
      <c r="G19" s="62">
        <f t="shared" ref="G19" si="6">IF(ISNUMBER(G18/G$5),(G18/G$5)," ")</f>
        <v>1.4523858621685157</v>
      </c>
      <c r="H19" s="62">
        <f t="shared" ref="H19" si="7">IF(ISNUMBER(H18/H$5),(H18/H$5)," ")</f>
        <v>0.82321086081756989</v>
      </c>
      <c r="I19" s="62">
        <f t="shared" ref="I19" si="8">IF(ISNUMBER(I18/I$5),(I18/I$5)," ")</f>
        <v>0.84169428255818368</v>
      </c>
      <c r="J19" s="62">
        <f t="shared" ref="J19" si="9">IF(ISNUMBER(J18/J$5),(J18/J$5)," ")</f>
        <v>0.85487852410029885</v>
      </c>
      <c r="K19" s="62">
        <f t="shared" ref="K19" si="10">IF(ISNUMBER(K18/K$5),(K18/K$5)," ")</f>
        <v>0.85437328681784197</v>
      </c>
      <c r="L19" s="62">
        <f t="shared" ref="L19" si="11">IF(ISNUMBER(L18/L$5),(L18/L$5)," ")</f>
        <v>0.88362497134561013</v>
      </c>
      <c r="M19" s="62">
        <f t="shared" ref="M19" si="12">IF(ISNUMBER(M18/M$5),(M18/M$5)," ")</f>
        <v>0.88340464547677267</v>
      </c>
      <c r="N19" s="62" t="str">
        <f t="shared" ref="N19" si="13">IF(ISNUMBER(N18/N$5),(N18/N$5)," ")</f>
        <v xml:space="preserve"> </v>
      </c>
      <c r="O19" s="51"/>
      <c r="Q19" s="15"/>
    </row>
    <row r="20" spans="1:21" s="35" customFormat="1">
      <c r="A20" s="52" t="s">
        <v>37</v>
      </c>
      <c r="B20" s="61" t="s">
        <v>38</v>
      </c>
      <c r="C20" s="52" t="s">
        <v>6</v>
      </c>
      <c r="D20" s="28">
        <f t="shared" ref="D20:D25" si="14">SUBTOTAL(9,E20:O20)</f>
        <v>3657.1</v>
      </c>
      <c r="E20" s="30"/>
      <c r="F20" s="30">
        <v>3657.1</v>
      </c>
      <c r="G20" s="30"/>
      <c r="H20" s="30"/>
      <c r="I20" s="30"/>
      <c r="J20" s="30"/>
      <c r="K20" s="30"/>
      <c r="L20" s="30"/>
      <c r="M20" s="30"/>
      <c r="N20" s="30"/>
      <c r="O20" s="51"/>
      <c r="Q20" s="45"/>
      <c r="S20" s="22"/>
      <c r="T20" s="22"/>
      <c r="U20" s="22"/>
    </row>
    <row r="21" spans="1:21">
      <c r="A21" s="52" t="s">
        <v>39</v>
      </c>
      <c r="B21" s="57" t="s">
        <v>40</v>
      </c>
      <c r="C21" s="52" t="s">
        <v>6</v>
      </c>
      <c r="D21" s="28">
        <f t="shared" si="14"/>
        <v>11778.1</v>
      </c>
      <c r="E21" s="53">
        <f t="shared" ref="E21:N21" si="15">SUM(E22:E23)</f>
        <v>0</v>
      </c>
      <c r="F21" s="53">
        <f>SUM(F22:F23)</f>
        <v>1804.5</v>
      </c>
      <c r="G21" s="53">
        <f t="shared" si="15"/>
        <v>1872.6000000000001</v>
      </c>
      <c r="H21" s="53">
        <f t="shared" si="15"/>
        <v>1821.5</v>
      </c>
      <c r="I21" s="53">
        <f t="shared" si="15"/>
        <v>1821.5</v>
      </c>
      <c r="J21" s="53">
        <f t="shared" si="15"/>
        <v>1625.1</v>
      </c>
      <c r="K21" s="53">
        <f t="shared" si="15"/>
        <v>1410</v>
      </c>
      <c r="L21" s="53">
        <f t="shared" si="15"/>
        <v>948.6</v>
      </c>
      <c r="M21" s="53">
        <f t="shared" si="15"/>
        <v>474.3</v>
      </c>
      <c r="N21" s="53">
        <f t="shared" si="15"/>
        <v>0</v>
      </c>
      <c r="O21" s="51"/>
      <c r="P21" s="21">
        <f>D21-SUM(E22:N23)</f>
        <v>0</v>
      </c>
      <c r="Q21" s="15" t="s">
        <v>36</v>
      </c>
    </row>
    <row r="22" spans="1:21">
      <c r="A22" s="52"/>
      <c r="B22" s="54" t="s">
        <v>84</v>
      </c>
      <c r="C22" s="52" t="s">
        <v>6</v>
      </c>
      <c r="D22" s="28">
        <f t="shared" si="14"/>
        <v>7440</v>
      </c>
      <c r="E22" s="30"/>
      <c r="F22" s="30">
        <v>1804.5</v>
      </c>
      <c r="G22" s="30">
        <v>1097.4000000000001</v>
      </c>
      <c r="H22" s="30">
        <v>1018.6</v>
      </c>
      <c r="I22" s="30">
        <v>1006.5</v>
      </c>
      <c r="J22" s="30">
        <v>901.7</v>
      </c>
      <c r="K22" s="30">
        <v>798.8</v>
      </c>
      <c r="L22" s="30">
        <v>541.70000000000005</v>
      </c>
      <c r="M22" s="30">
        <v>270.8</v>
      </c>
      <c r="N22" s="30"/>
      <c r="O22" s="51"/>
    </row>
    <row r="23" spans="1:21">
      <c r="A23" s="52"/>
      <c r="B23" s="54" t="s">
        <v>69</v>
      </c>
      <c r="C23" s="52" t="s">
        <v>6</v>
      </c>
      <c r="D23" s="28">
        <f t="shared" si="14"/>
        <v>4338.0999999999995</v>
      </c>
      <c r="E23" s="30"/>
      <c r="F23" s="30">
        <v>0</v>
      </c>
      <c r="G23" s="30">
        <v>775.2</v>
      </c>
      <c r="H23" s="30">
        <v>802.9</v>
      </c>
      <c r="I23" s="30">
        <v>815</v>
      </c>
      <c r="J23" s="30">
        <v>723.4</v>
      </c>
      <c r="K23" s="30">
        <v>611.20000000000005</v>
      </c>
      <c r="L23" s="30">
        <v>406.9</v>
      </c>
      <c r="M23" s="30">
        <v>203.5</v>
      </c>
      <c r="N23" s="30"/>
      <c r="O23" s="51"/>
    </row>
    <row r="24" spans="1:21" ht="26">
      <c r="A24" s="52" t="s">
        <v>41</v>
      </c>
      <c r="B24" s="60" t="s">
        <v>54</v>
      </c>
      <c r="C24" s="52" t="s">
        <v>6</v>
      </c>
      <c r="D24" s="28">
        <f t="shared" si="14"/>
        <v>5876.3</v>
      </c>
      <c r="E24" s="30"/>
      <c r="F24" s="30"/>
      <c r="G24" s="30">
        <v>1213.5999999999999</v>
      </c>
      <c r="H24" s="30">
        <v>367.5</v>
      </c>
      <c r="I24" s="30">
        <v>388.2</v>
      </c>
      <c r="J24" s="30">
        <v>348.9</v>
      </c>
      <c r="K24" s="30">
        <v>304.3</v>
      </c>
      <c r="L24" s="30">
        <v>207.8</v>
      </c>
      <c r="M24" s="30">
        <v>103.8</v>
      </c>
      <c r="N24" s="30">
        <v>2942.2</v>
      </c>
      <c r="O24" s="51"/>
    </row>
    <row r="25" spans="1:21" s="35" customFormat="1">
      <c r="A25" s="52" t="s">
        <v>46</v>
      </c>
      <c r="B25" s="61" t="s">
        <v>47</v>
      </c>
      <c r="C25" s="52" t="s">
        <v>6</v>
      </c>
      <c r="D25" s="28">
        <f t="shared" si="14"/>
        <v>435.4</v>
      </c>
      <c r="E25" s="30"/>
      <c r="F25" s="30"/>
      <c r="G25" s="30">
        <v>435.4</v>
      </c>
      <c r="H25" s="30"/>
      <c r="I25" s="30"/>
      <c r="J25" s="30"/>
      <c r="K25" s="30"/>
      <c r="L25" s="30"/>
      <c r="M25" s="30"/>
      <c r="N25" s="30"/>
      <c r="O25" s="51"/>
      <c r="S25" s="22"/>
      <c r="T25" s="22"/>
      <c r="U25" s="22"/>
    </row>
    <row r="26" spans="1:21" s="20" customFormat="1" ht="19.5" customHeight="1">
      <c r="A26" s="92" t="s">
        <v>17</v>
      </c>
      <c r="B26" s="82"/>
      <c r="C26" s="83"/>
      <c r="D26" s="84"/>
      <c r="E26" s="85"/>
      <c r="F26" s="86"/>
      <c r="G26" s="86"/>
      <c r="H26" s="86"/>
      <c r="I26" s="86"/>
      <c r="J26" s="86"/>
      <c r="K26" s="86"/>
      <c r="L26" s="86"/>
      <c r="M26" s="86"/>
      <c r="N26" s="87"/>
      <c r="O26" s="39"/>
    </row>
    <row r="27" spans="1:21" s="35" customFormat="1">
      <c r="A27" s="52" t="s">
        <v>16</v>
      </c>
      <c r="B27" s="55" t="s">
        <v>15</v>
      </c>
      <c r="C27" s="52" t="s">
        <v>6</v>
      </c>
      <c r="D27" s="29">
        <v>11008</v>
      </c>
      <c r="E27" s="29"/>
      <c r="F27" s="63"/>
      <c r="G27" s="63"/>
      <c r="H27" s="63"/>
      <c r="I27" s="63"/>
      <c r="J27" s="63"/>
      <c r="K27" s="63"/>
      <c r="L27" s="63"/>
      <c r="M27" s="63"/>
      <c r="N27" s="63"/>
      <c r="O27" s="37"/>
    </row>
    <row r="28" spans="1:21">
      <c r="A28" s="52" t="s">
        <v>8</v>
      </c>
      <c r="B28" s="65" t="s">
        <v>70</v>
      </c>
      <c r="C28" s="52" t="s">
        <v>6</v>
      </c>
      <c r="D28" s="28">
        <f>SUBTOTAL(9,E28:O28)</f>
        <v>2556.4</v>
      </c>
      <c r="E28" s="30"/>
      <c r="F28" s="30"/>
      <c r="G28" s="30">
        <v>2556.4</v>
      </c>
      <c r="H28" s="30"/>
      <c r="I28" s="30"/>
      <c r="J28" s="30"/>
      <c r="K28" s="30"/>
      <c r="L28" s="30"/>
      <c r="M28" s="30"/>
      <c r="N28" s="30"/>
    </row>
    <row r="29" spans="1:21">
      <c r="A29" s="55" t="s">
        <v>10</v>
      </c>
      <c r="B29" s="66" t="s">
        <v>71</v>
      </c>
      <c r="C29" s="55" t="s">
        <v>6</v>
      </c>
      <c r="D29" s="30">
        <v>0</v>
      </c>
      <c r="E29" s="67"/>
      <c r="F29" s="63"/>
      <c r="G29" s="63"/>
      <c r="H29" s="63"/>
      <c r="I29" s="63"/>
      <c r="J29" s="63"/>
      <c r="K29" s="63"/>
      <c r="L29" s="63"/>
      <c r="M29" s="63"/>
      <c r="N29" s="63"/>
    </row>
    <row r="30" spans="1:21">
      <c r="A30" s="52" t="s">
        <v>11</v>
      </c>
      <c r="B30" s="65" t="s">
        <v>72</v>
      </c>
      <c r="C30" s="52" t="s">
        <v>6</v>
      </c>
      <c r="D30" s="30">
        <v>2686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46"/>
    </row>
    <row r="31" spans="1:21">
      <c r="A31" s="52" t="s">
        <v>12</v>
      </c>
      <c r="B31" s="65" t="s">
        <v>73</v>
      </c>
      <c r="C31" s="52" t="s">
        <v>6</v>
      </c>
      <c r="D31" s="30">
        <v>4548.3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46"/>
    </row>
    <row r="32" spans="1:21">
      <c r="A32" s="52" t="s">
        <v>13</v>
      </c>
      <c r="B32" s="65" t="s">
        <v>74</v>
      </c>
      <c r="C32" s="52" t="s">
        <v>6</v>
      </c>
      <c r="D32" s="30">
        <v>1217.4000000000001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46"/>
    </row>
    <row r="33" spans="4:15" ht="5.25" customHeight="1"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46"/>
    </row>
    <row r="36" spans="4:15">
      <c r="E36" s="21"/>
    </row>
  </sheetData>
  <phoneticPr fontId="0" type="noConversion"/>
  <pageMargins left="1.1400000000000001" right="1.18" top="1.18" bottom="0.59" header="0.47" footer="0.35000000000000003"/>
  <pageSetup paperSize="9" scale="90" orientation="landscape"/>
  <headerFooter>
    <oddHeader>&amp;L&amp;"-,Standard"&amp;8PBK AG&amp;R&amp;"-,Standard"&amp;8ESPENHOF NORD, ZÜRICH-ALBISRIEDEN -  MENGENRASTER</oddHeader>
    <oddFooter>&amp;L&amp;"Calibri Light,Standard"&amp;8&amp;F&amp;R&amp;"Calibri Light,Standard"&amp;8&amp;P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SheetLayoutView="55" workbookViewId="0">
      <selection activeCell="H7" sqref="H7"/>
    </sheetView>
  </sheetViews>
  <sheetFormatPr baseColWidth="10" defaultColWidth="11.5" defaultRowHeight="13" x14ac:dyDescent="0"/>
  <cols>
    <col min="1" max="1" width="31.6640625" style="15" customWidth="1"/>
    <col min="2" max="2" width="6.1640625" style="21" bestFit="1" customWidth="1"/>
    <col min="3" max="3" width="5" style="21" customWidth="1"/>
    <col min="4" max="4" width="7.33203125" style="23" customWidth="1"/>
    <col min="5" max="14" width="7.33203125" style="22" customWidth="1"/>
    <col min="15" max="15" width="14" style="22" customWidth="1"/>
    <col min="16" max="16384" width="11.5" style="22"/>
  </cols>
  <sheetData>
    <row r="1" spans="1:15" s="20" customFormat="1" ht="19.5" customHeight="1">
      <c r="A1" s="12" t="s">
        <v>59</v>
      </c>
      <c r="B1" s="19"/>
      <c r="C1" s="19"/>
      <c r="D1" s="94"/>
      <c r="E1" s="19"/>
      <c r="L1" s="100"/>
      <c r="M1" s="100"/>
      <c r="N1" s="18" t="s">
        <v>115</v>
      </c>
      <c r="O1" s="47" t="s">
        <v>66</v>
      </c>
    </row>
    <row r="2" spans="1:15">
      <c r="A2" s="44" t="s">
        <v>44</v>
      </c>
      <c r="B2" s="36"/>
      <c r="C2" s="36"/>
      <c r="D2" s="36" t="s">
        <v>43</v>
      </c>
      <c r="E2" s="43" t="str">
        <f>Mengen!E2</f>
        <v>U2</v>
      </c>
      <c r="F2" s="43" t="str">
        <f>Mengen!F2</f>
        <v>U1</v>
      </c>
      <c r="G2" s="43" t="str">
        <f>Mengen!G2</f>
        <v>EG</v>
      </c>
      <c r="H2" s="43" t="str">
        <f>Mengen!H2</f>
        <v>O1</v>
      </c>
      <c r="I2" s="43" t="str">
        <f>Mengen!I2</f>
        <v>O2</v>
      </c>
      <c r="J2" s="43" t="str">
        <f>Mengen!J2</f>
        <v>O3</v>
      </c>
      <c r="K2" s="43" t="str">
        <f>Mengen!K2</f>
        <v>O4</v>
      </c>
      <c r="L2" s="43" t="str">
        <f>Mengen!L2</f>
        <v>O5</v>
      </c>
      <c r="M2" s="43" t="str">
        <f>Mengen!M2</f>
        <v>O6</v>
      </c>
      <c r="N2" s="43" t="str">
        <f>Mengen!N2</f>
        <v>O7</v>
      </c>
      <c r="O2" s="68"/>
    </row>
    <row r="3" spans="1:15">
      <c r="A3" s="14" t="s">
        <v>52</v>
      </c>
      <c r="B3" s="24"/>
      <c r="C3" s="24"/>
      <c r="D3" s="95"/>
      <c r="E3" s="25">
        <f>Mengen!E3</f>
        <v>0</v>
      </c>
      <c r="F3" s="25">
        <f>Mengen!F3</f>
        <v>-2.84</v>
      </c>
      <c r="G3" s="25">
        <f>Mengen!G3</f>
        <v>0</v>
      </c>
      <c r="H3" s="25">
        <f>Mengen!H3</f>
        <v>2.75</v>
      </c>
      <c r="I3" s="25">
        <f>Mengen!I3</f>
        <v>5.5</v>
      </c>
      <c r="J3" s="25">
        <f>Mengen!J3</f>
        <v>8.25</v>
      </c>
      <c r="K3" s="25">
        <f>Mengen!K3</f>
        <v>11</v>
      </c>
      <c r="L3" s="25">
        <f>Mengen!L3</f>
        <v>13.75</v>
      </c>
      <c r="M3" s="25">
        <f>Mengen!M3</f>
        <v>16.5</v>
      </c>
      <c r="N3" s="25">
        <f>Mengen!N3</f>
        <v>0</v>
      </c>
      <c r="O3" s="68"/>
    </row>
    <row r="4" spans="1:15" s="20" customFormat="1" ht="19.5" customHeight="1">
      <c r="A4" s="93" t="s">
        <v>60</v>
      </c>
      <c r="B4" s="88"/>
      <c r="C4" s="88"/>
      <c r="D4" s="38"/>
      <c r="E4" s="88"/>
      <c r="F4" s="88"/>
      <c r="G4" s="88"/>
      <c r="H4" s="88"/>
      <c r="I4" s="88"/>
      <c r="J4" s="88"/>
      <c r="K4" s="88"/>
      <c r="L4" s="88"/>
      <c r="M4" s="88"/>
      <c r="N4" s="89"/>
      <c r="O4" s="69"/>
    </row>
    <row r="5" spans="1:15">
      <c r="A5" s="2" t="s">
        <v>111</v>
      </c>
      <c r="B5" s="27" t="s">
        <v>110</v>
      </c>
      <c r="C5" s="27" t="s">
        <v>6</v>
      </c>
      <c r="D5" s="27">
        <f t="shared" ref="D5:N5" si="0">SUMIF($B$8:$B$33,$B5,D$8:D$33)</f>
        <v>12192.099999999999</v>
      </c>
      <c r="E5" s="27">
        <f t="shared" si="0"/>
        <v>0</v>
      </c>
      <c r="F5" s="27">
        <f t="shared" si="0"/>
        <v>1605.8999999999999</v>
      </c>
      <c r="G5" s="27">
        <f t="shared" si="0"/>
        <v>1826.8000000000002</v>
      </c>
      <c r="H5" s="27">
        <f t="shared" si="0"/>
        <v>2015.5</v>
      </c>
      <c r="I5" s="27">
        <f t="shared" si="0"/>
        <v>1992.3</v>
      </c>
      <c r="J5" s="27">
        <f t="shared" si="0"/>
        <v>1751.3</v>
      </c>
      <c r="K5" s="27">
        <f t="shared" si="0"/>
        <v>1512.3</v>
      </c>
      <c r="L5" s="27">
        <f t="shared" si="0"/>
        <v>992</v>
      </c>
      <c r="M5" s="27">
        <f t="shared" si="0"/>
        <v>496</v>
      </c>
      <c r="N5" s="27">
        <f t="shared" si="0"/>
        <v>0</v>
      </c>
      <c r="O5" s="68"/>
    </row>
    <row r="6" spans="1:15">
      <c r="A6" s="2"/>
      <c r="B6" s="27"/>
      <c r="C6" s="27"/>
      <c r="D6" s="53"/>
      <c r="E6" s="29"/>
      <c r="F6" s="29"/>
      <c r="G6" s="29"/>
      <c r="H6" s="29"/>
      <c r="I6" s="29"/>
      <c r="J6" s="29"/>
      <c r="K6" s="29"/>
      <c r="L6" s="29"/>
      <c r="M6" s="29"/>
      <c r="N6" s="29"/>
      <c r="O6" s="68"/>
    </row>
    <row r="7" spans="1:15" s="20" customFormat="1" ht="19.5" customHeight="1">
      <c r="A7" s="93" t="s">
        <v>95</v>
      </c>
      <c r="B7" s="90"/>
      <c r="C7" s="90"/>
      <c r="D7" s="38"/>
      <c r="E7" s="86"/>
      <c r="F7" s="86"/>
      <c r="G7" s="86"/>
      <c r="H7" s="86"/>
      <c r="I7" s="86"/>
      <c r="J7" s="86"/>
      <c r="K7" s="86"/>
      <c r="L7" s="86"/>
      <c r="M7" s="86"/>
      <c r="N7" s="87"/>
      <c r="O7" s="69"/>
    </row>
    <row r="8" spans="1:15">
      <c r="A8" s="2" t="s">
        <v>85</v>
      </c>
      <c r="B8" s="27" t="s">
        <v>110</v>
      </c>
      <c r="C8" s="27" t="s">
        <v>6</v>
      </c>
      <c r="D8" s="53">
        <f t="shared" ref="D8:D20" si="1">SUM(E8:O8)</f>
        <v>9144</v>
      </c>
      <c r="E8" s="30"/>
      <c r="F8" s="30"/>
      <c r="G8" s="30">
        <v>694</v>
      </c>
      <c r="H8" s="30">
        <v>1779</v>
      </c>
      <c r="I8" s="30">
        <v>1968</v>
      </c>
      <c r="J8" s="30">
        <v>1727</v>
      </c>
      <c r="K8" s="30">
        <v>1488</v>
      </c>
      <c r="L8" s="30">
        <v>992</v>
      </c>
      <c r="M8" s="30">
        <v>496</v>
      </c>
      <c r="N8" s="30"/>
      <c r="O8" s="68"/>
    </row>
    <row r="9" spans="1:15">
      <c r="A9" s="98" t="s">
        <v>109</v>
      </c>
      <c r="B9" s="27"/>
      <c r="C9" s="27" t="s">
        <v>6</v>
      </c>
      <c r="D9" s="53">
        <f t="shared" ref="D9:N9" si="2">IF(ISNUMBER(D8/D22),D8/D22, " ")</f>
        <v>61.783783783783782</v>
      </c>
      <c r="E9" s="53" t="str">
        <f t="shared" si="2"/>
        <v xml:space="preserve"> </v>
      </c>
      <c r="F9" s="53" t="str">
        <f t="shared" si="2"/>
        <v xml:space="preserve"> </v>
      </c>
      <c r="G9" s="53">
        <f t="shared" si="2"/>
        <v>49.571428571428569</v>
      </c>
      <c r="H9" s="53">
        <f t="shared" si="2"/>
        <v>63.535714285714285</v>
      </c>
      <c r="I9" s="53">
        <f t="shared" si="2"/>
        <v>63.483870967741936</v>
      </c>
      <c r="J9" s="53">
        <f t="shared" si="2"/>
        <v>63.962962962962962</v>
      </c>
      <c r="K9" s="53">
        <f t="shared" si="2"/>
        <v>62</v>
      </c>
      <c r="L9" s="53">
        <f t="shared" si="2"/>
        <v>62</v>
      </c>
      <c r="M9" s="53">
        <f t="shared" si="2"/>
        <v>62</v>
      </c>
      <c r="N9" s="53" t="str">
        <f t="shared" si="2"/>
        <v xml:space="preserve"> </v>
      </c>
      <c r="O9" s="68"/>
    </row>
    <row r="10" spans="1:15">
      <c r="A10" s="2" t="s">
        <v>86</v>
      </c>
      <c r="B10" s="27" t="s">
        <v>110</v>
      </c>
      <c r="C10" s="27" t="s">
        <v>6</v>
      </c>
      <c r="D10" s="53">
        <f t="shared" si="1"/>
        <v>212.2</v>
      </c>
      <c r="E10" s="30"/>
      <c r="F10" s="30"/>
      <c r="G10" s="30"/>
      <c r="H10" s="30">
        <v>212.2</v>
      </c>
      <c r="I10" s="30"/>
      <c r="J10" s="30"/>
      <c r="K10" s="30"/>
      <c r="L10" s="30"/>
      <c r="M10" s="30"/>
      <c r="N10" s="30"/>
      <c r="O10" s="68"/>
    </row>
    <row r="11" spans="1:15">
      <c r="A11" s="2" t="s">
        <v>87</v>
      </c>
      <c r="B11" s="27" t="s">
        <v>110</v>
      </c>
      <c r="C11" s="27" t="s">
        <v>6</v>
      </c>
      <c r="D11" s="53">
        <f t="shared" si="1"/>
        <v>121.5</v>
      </c>
      <c r="E11" s="30"/>
      <c r="F11" s="30"/>
      <c r="G11" s="30">
        <v>24.3</v>
      </c>
      <c r="H11" s="30">
        <v>24.3</v>
      </c>
      <c r="I11" s="30">
        <v>24.3</v>
      </c>
      <c r="J11" s="30">
        <v>24.3</v>
      </c>
      <c r="K11" s="30">
        <v>24.3</v>
      </c>
      <c r="L11" s="30"/>
      <c r="M11" s="30"/>
      <c r="N11" s="30"/>
      <c r="O11" s="68"/>
    </row>
    <row r="12" spans="1:15">
      <c r="A12" s="2" t="s">
        <v>114</v>
      </c>
      <c r="B12" s="27" t="s">
        <v>110</v>
      </c>
      <c r="C12" s="27" t="s">
        <v>6</v>
      </c>
      <c r="D12" s="53">
        <f t="shared" si="1"/>
        <v>218.5</v>
      </c>
      <c r="E12" s="30"/>
      <c r="F12" s="30"/>
      <c r="G12" s="30">
        <v>218.5</v>
      </c>
      <c r="H12" s="30"/>
      <c r="I12" s="30"/>
      <c r="J12" s="30"/>
      <c r="K12" s="30"/>
      <c r="L12" s="30"/>
      <c r="M12" s="30"/>
      <c r="N12" s="30"/>
      <c r="O12" s="68"/>
    </row>
    <row r="13" spans="1:15">
      <c r="A13" s="2" t="s">
        <v>53</v>
      </c>
      <c r="B13" s="27" t="s">
        <v>110</v>
      </c>
      <c r="C13" s="27" t="s">
        <v>6</v>
      </c>
      <c r="D13" s="53">
        <f t="shared" si="1"/>
        <v>177.4</v>
      </c>
      <c r="E13" s="30"/>
      <c r="F13" s="30"/>
      <c r="G13" s="30">
        <v>177.4</v>
      </c>
      <c r="H13" s="30"/>
      <c r="I13" s="30"/>
      <c r="J13" s="30"/>
      <c r="K13" s="30"/>
      <c r="L13" s="30"/>
      <c r="M13" s="30"/>
      <c r="N13" s="30"/>
      <c r="O13" s="68"/>
    </row>
    <row r="14" spans="1:15">
      <c r="A14" s="2" t="s">
        <v>55</v>
      </c>
      <c r="B14" s="27" t="s">
        <v>110</v>
      </c>
      <c r="C14" s="27" t="s">
        <v>6</v>
      </c>
      <c r="D14" s="53">
        <f t="shared" si="1"/>
        <v>1659.3</v>
      </c>
      <c r="E14" s="30"/>
      <c r="F14" s="30">
        <v>1566.6</v>
      </c>
      <c r="G14" s="30">
        <v>92.7</v>
      </c>
      <c r="H14" s="30"/>
      <c r="I14" s="30"/>
      <c r="J14" s="30"/>
      <c r="K14" s="30"/>
      <c r="L14" s="30"/>
      <c r="M14" s="30"/>
      <c r="N14" s="30"/>
      <c r="O14" s="68"/>
    </row>
    <row r="15" spans="1:15">
      <c r="A15" s="2" t="s">
        <v>88</v>
      </c>
      <c r="B15" s="27" t="s">
        <v>110</v>
      </c>
      <c r="C15" s="27" t="s">
        <v>6</v>
      </c>
      <c r="D15" s="53">
        <f t="shared" si="1"/>
        <v>48</v>
      </c>
      <c r="E15" s="30"/>
      <c r="F15" s="30"/>
      <c r="G15" s="30">
        <v>48</v>
      </c>
      <c r="H15" s="30"/>
      <c r="I15" s="30"/>
      <c r="J15" s="30"/>
      <c r="K15" s="30"/>
      <c r="L15" s="30"/>
      <c r="M15" s="30"/>
      <c r="N15" s="30"/>
      <c r="O15" s="68"/>
    </row>
    <row r="16" spans="1:15">
      <c r="A16" s="2" t="s">
        <v>89</v>
      </c>
      <c r="B16" s="27" t="s">
        <v>56</v>
      </c>
      <c r="C16" s="27" t="s">
        <v>6</v>
      </c>
      <c r="D16" s="53">
        <f>SUM(E16:O16)</f>
        <v>262.3</v>
      </c>
      <c r="E16" s="30"/>
      <c r="F16" s="30">
        <v>262.3</v>
      </c>
      <c r="G16" s="30"/>
      <c r="H16" s="30"/>
      <c r="I16" s="30"/>
      <c r="J16" s="30"/>
      <c r="K16" s="30"/>
      <c r="L16" s="30"/>
      <c r="M16" s="30"/>
      <c r="N16" s="30"/>
      <c r="O16" s="68"/>
    </row>
    <row r="17" spans="1:15">
      <c r="A17" s="2" t="s">
        <v>90</v>
      </c>
      <c r="B17" s="27" t="s">
        <v>110</v>
      </c>
      <c r="C17" s="27" t="s">
        <v>6</v>
      </c>
      <c r="D17" s="53">
        <f t="shared" si="1"/>
        <v>158.4</v>
      </c>
      <c r="E17" s="30"/>
      <c r="F17" s="30"/>
      <c r="G17" s="30">
        <v>158.4</v>
      </c>
      <c r="H17" s="30"/>
      <c r="I17" s="30"/>
      <c r="J17" s="30"/>
      <c r="K17" s="30"/>
      <c r="L17" s="30"/>
      <c r="M17" s="30"/>
      <c r="N17" s="30"/>
      <c r="O17" s="68"/>
    </row>
    <row r="18" spans="1:15">
      <c r="A18" s="2" t="s">
        <v>91</v>
      </c>
      <c r="B18" s="27" t="s">
        <v>110</v>
      </c>
      <c r="C18" s="27" t="s">
        <v>6</v>
      </c>
      <c r="D18" s="53">
        <f t="shared" si="1"/>
        <v>122.2</v>
      </c>
      <c r="E18" s="30"/>
      <c r="F18" s="30"/>
      <c r="G18" s="30">
        <v>122.2</v>
      </c>
      <c r="H18" s="30"/>
      <c r="I18" s="30"/>
      <c r="J18" s="30"/>
      <c r="K18" s="30"/>
      <c r="L18" s="30"/>
      <c r="M18" s="30"/>
      <c r="N18" s="30"/>
      <c r="O18" s="68"/>
    </row>
    <row r="19" spans="1:15">
      <c r="A19" s="2" t="s">
        <v>92</v>
      </c>
      <c r="B19" s="27" t="s">
        <v>110</v>
      </c>
      <c r="C19" s="27" t="s">
        <v>6</v>
      </c>
      <c r="D19" s="53">
        <f t="shared" si="1"/>
        <v>291.3</v>
      </c>
      <c r="E19" s="30"/>
      <c r="F19" s="30"/>
      <c r="G19" s="30">
        <v>291.3</v>
      </c>
      <c r="H19" s="30"/>
      <c r="I19" s="30"/>
      <c r="J19" s="30"/>
      <c r="K19" s="30"/>
      <c r="L19" s="30"/>
      <c r="M19" s="30"/>
      <c r="N19" s="30"/>
      <c r="O19" s="68"/>
    </row>
    <row r="20" spans="1:15">
      <c r="A20" s="2" t="s">
        <v>93</v>
      </c>
      <c r="B20" s="27" t="s">
        <v>110</v>
      </c>
      <c r="C20" s="27" t="s">
        <v>6</v>
      </c>
      <c r="D20" s="53">
        <f t="shared" si="1"/>
        <v>39.299999999999997</v>
      </c>
      <c r="E20" s="30"/>
      <c r="F20" s="30">
        <v>39.299999999999997</v>
      </c>
      <c r="G20" s="30"/>
      <c r="H20" s="30"/>
      <c r="I20" s="30"/>
      <c r="J20" s="30"/>
      <c r="K20" s="30"/>
      <c r="L20" s="30"/>
      <c r="M20" s="30"/>
      <c r="N20" s="30"/>
      <c r="O20" s="68"/>
    </row>
    <row r="21" spans="1:15" s="20" customFormat="1" ht="19.5" customHeight="1">
      <c r="A21" s="93" t="s">
        <v>94</v>
      </c>
      <c r="B21" s="90" t="s">
        <v>106</v>
      </c>
      <c r="C21" s="90"/>
      <c r="D21" s="38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69"/>
    </row>
    <row r="22" spans="1:15">
      <c r="A22" s="2" t="s">
        <v>101</v>
      </c>
      <c r="B22" s="99">
        <f>IF(ISNUMBER(D22/D$22),D22/D$22," ")</f>
        <v>1</v>
      </c>
      <c r="C22" s="27" t="s">
        <v>23</v>
      </c>
      <c r="D22" s="53">
        <f>SUM(E22:O22)</f>
        <v>148</v>
      </c>
      <c r="E22" s="53">
        <f>SUM(E23:E28)</f>
        <v>0</v>
      </c>
      <c r="F22" s="53">
        <f t="shared" ref="F22:N22" si="3">SUM(F23:F28)</f>
        <v>0</v>
      </c>
      <c r="G22" s="53">
        <f t="shared" si="3"/>
        <v>14</v>
      </c>
      <c r="H22" s="53">
        <f t="shared" si="3"/>
        <v>28</v>
      </c>
      <c r="I22" s="53">
        <f t="shared" si="3"/>
        <v>31</v>
      </c>
      <c r="J22" s="53">
        <f t="shared" si="3"/>
        <v>27</v>
      </c>
      <c r="K22" s="53">
        <f t="shared" si="3"/>
        <v>24</v>
      </c>
      <c r="L22" s="53">
        <f>SUM(L23:L28)</f>
        <v>16</v>
      </c>
      <c r="M22" s="53">
        <f t="shared" si="3"/>
        <v>8</v>
      </c>
      <c r="N22" s="53">
        <f t="shared" si="3"/>
        <v>0</v>
      </c>
      <c r="O22" s="68"/>
    </row>
    <row r="23" spans="1:15">
      <c r="A23" s="98" t="s">
        <v>102</v>
      </c>
      <c r="B23" s="99">
        <f>IF(ISNUMBER(D23/D$22),D23/D$22," ")</f>
        <v>7.4324324324324328E-2</v>
      </c>
      <c r="C23" s="27" t="s">
        <v>23</v>
      </c>
      <c r="D23" s="53">
        <f t="shared" ref="D23:D25" si="4">SUM(E23:O23)</f>
        <v>11</v>
      </c>
      <c r="E23" s="30"/>
      <c r="F23" s="30"/>
      <c r="G23" s="30">
        <v>11</v>
      </c>
      <c r="H23" s="30"/>
      <c r="I23" s="30"/>
      <c r="J23" s="30"/>
      <c r="K23" s="30"/>
      <c r="L23" s="30"/>
      <c r="M23" s="30"/>
      <c r="N23" s="30"/>
      <c r="O23" s="68"/>
    </row>
    <row r="24" spans="1:15">
      <c r="A24" s="98" t="s">
        <v>103</v>
      </c>
      <c r="B24" s="99">
        <f t="shared" ref="B24:B25" si="5">IF(ISNUMBER(D24/D$22),D24/D$22," ")</f>
        <v>0.13513513513513514</v>
      </c>
      <c r="C24" s="27" t="s">
        <v>23</v>
      </c>
      <c r="D24" s="53">
        <f t="shared" si="4"/>
        <v>20</v>
      </c>
      <c r="E24" s="30"/>
      <c r="F24" s="30"/>
      <c r="G24" s="30">
        <v>2</v>
      </c>
      <c r="H24" s="30">
        <v>4</v>
      </c>
      <c r="I24" s="30">
        <v>5</v>
      </c>
      <c r="J24" s="30">
        <v>3</v>
      </c>
      <c r="K24" s="30">
        <v>3</v>
      </c>
      <c r="L24" s="30">
        <v>2</v>
      </c>
      <c r="M24" s="30">
        <v>1</v>
      </c>
      <c r="N24" s="30"/>
      <c r="O24" s="68"/>
    </row>
    <row r="25" spans="1:15">
      <c r="A25" s="98" t="s">
        <v>104</v>
      </c>
      <c r="B25" s="99">
        <f t="shared" si="5"/>
        <v>0.65540540540540537</v>
      </c>
      <c r="C25" s="27" t="s">
        <v>23</v>
      </c>
      <c r="D25" s="53">
        <f t="shared" si="4"/>
        <v>97</v>
      </c>
      <c r="E25" s="30"/>
      <c r="F25" s="30"/>
      <c r="G25" s="30"/>
      <c r="H25" s="30">
        <v>19</v>
      </c>
      <c r="I25" s="30">
        <v>21</v>
      </c>
      <c r="J25" s="30">
        <v>20</v>
      </c>
      <c r="K25" s="30">
        <v>19</v>
      </c>
      <c r="L25" s="30">
        <v>12</v>
      </c>
      <c r="M25" s="30">
        <v>6</v>
      </c>
      <c r="N25" s="30"/>
      <c r="O25" s="68"/>
    </row>
    <row r="26" spans="1:15">
      <c r="A26" s="98" t="s">
        <v>105</v>
      </c>
      <c r="B26" s="99">
        <f t="shared" ref="B26:B27" si="6">IF(ISNUMBER(D26/D$22),D26/D$22," ")</f>
        <v>0.10810810810810811</v>
      </c>
      <c r="C26" s="27" t="s">
        <v>23</v>
      </c>
      <c r="D26" s="53">
        <f t="shared" ref="D26:D27" si="7">SUM(E26:O26)</f>
        <v>16</v>
      </c>
      <c r="E26" s="30"/>
      <c r="F26" s="30"/>
      <c r="G26" s="30"/>
      <c r="H26" s="30">
        <v>4</v>
      </c>
      <c r="I26" s="30">
        <v>4</v>
      </c>
      <c r="J26" s="30">
        <v>3</v>
      </c>
      <c r="K26" s="30">
        <v>2</v>
      </c>
      <c r="L26" s="30">
        <v>2</v>
      </c>
      <c r="M26" s="30">
        <v>1</v>
      </c>
      <c r="N26" s="30"/>
      <c r="O26" s="68"/>
    </row>
    <row r="27" spans="1:15">
      <c r="A27" s="98" t="s">
        <v>107</v>
      </c>
      <c r="B27" s="99">
        <f t="shared" si="6"/>
        <v>2.0270270270270271E-2</v>
      </c>
      <c r="C27" s="27" t="s">
        <v>23</v>
      </c>
      <c r="D27" s="53">
        <f t="shared" si="7"/>
        <v>3</v>
      </c>
      <c r="E27" s="30"/>
      <c r="F27" s="30"/>
      <c r="G27" s="30"/>
      <c r="H27" s="30">
        <v>1</v>
      </c>
      <c r="I27" s="30">
        <v>1</v>
      </c>
      <c r="J27" s="30">
        <v>1</v>
      </c>
      <c r="K27" s="30">
        <v>0</v>
      </c>
      <c r="L27" s="30"/>
      <c r="M27" s="30"/>
      <c r="N27" s="30"/>
      <c r="O27" s="68"/>
    </row>
    <row r="28" spans="1:15">
      <c r="A28" s="98" t="s">
        <v>108</v>
      </c>
      <c r="B28" s="99">
        <f t="shared" ref="B28" si="8">IF(ISNUMBER(D28/D$22),D28/D$22," ")</f>
        <v>6.7567567567567571E-3</v>
      </c>
      <c r="C28" s="27" t="s">
        <v>23</v>
      </c>
      <c r="D28" s="53">
        <f t="shared" ref="D28" si="9">SUM(E28:O28)</f>
        <v>1</v>
      </c>
      <c r="E28" s="30"/>
      <c r="F28" s="30"/>
      <c r="G28" s="30">
        <v>1</v>
      </c>
      <c r="H28" s="30"/>
      <c r="I28" s="30"/>
      <c r="J28" s="30"/>
      <c r="K28" s="30"/>
      <c r="L28" s="30"/>
      <c r="M28" s="30"/>
      <c r="N28" s="30"/>
      <c r="O28" s="68"/>
    </row>
    <row r="29" spans="1:15">
      <c r="A29" s="2" t="s">
        <v>96</v>
      </c>
      <c r="B29" s="27"/>
      <c r="C29" s="27" t="s">
        <v>23</v>
      </c>
      <c r="D29" s="53">
        <f>SUM(E29:O29)</f>
        <v>24</v>
      </c>
      <c r="E29" s="30"/>
      <c r="F29" s="30">
        <v>24</v>
      </c>
      <c r="G29" s="30"/>
      <c r="H29" s="30"/>
      <c r="I29" s="30"/>
      <c r="J29" s="30"/>
      <c r="K29" s="30"/>
      <c r="L29" s="30"/>
      <c r="M29" s="30"/>
      <c r="N29" s="30"/>
      <c r="O29" s="68"/>
    </row>
    <row r="30" spans="1:15">
      <c r="A30" s="2" t="s">
        <v>97</v>
      </c>
      <c r="B30" s="27"/>
      <c r="C30" s="27" t="s">
        <v>23</v>
      </c>
      <c r="D30" s="53">
        <f>SUM(E30:O30)</f>
        <v>40</v>
      </c>
      <c r="E30" s="30"/>
      <c r="F30" s="30"/>
      <c r="G30" s="30">
        <v>40</v>
      </c>
      <c r="H30" s="30"/>
      <c r="I30" s="30"/>
      <c r="J30" s="30"/>
      <c r="K30" s="30"/>
      <c r="L30" s="30"/>
      <c r="M30" s="30"/>
      <c r="N30" s="30"/>
      <c r="O30" s="68"/>
    </row>
    <row r="31" spans="1:15">
      <c r="A31" s="2" t="s">
        <v>98</v>
      </c>
      <c r="B31" s="27"/>
      <c r="C31" s="27" t="s">
        <v>23</v>
      </c>
      <c r="D31" s="53">
        <f>SUM(E31:O31)</f>
        <v>14</v>
      </c>
      <c r="E31" s="30"/>
      <c r="F31" s="30"/>
      <c r="G31" s="30">
        <v>14</v>
      </c>
      <c r="H31" s="30"/>
      <c r="I31" s="30"/>
      <c r="J31" s="30"/>
      <c r="K31" s="30"/>
      <c r="L31" s="30"/>
      <c r="M31" s="30"/>
      <c r="N31" s="30"/>
      <c r="O31" s="68"/>
    </row>
    <row r="32" spans="1:15">
      <c r="A32" s="2" t="s">
        <v>99</v>
      </c>
      <c r="B32" s="27"/>
      <c r="C32" s="27" t="s">
        <v>23</v>
      </c>
      <c r="D32" s="53">
        <f>SUM(E32:O32)</f>
        <v>46</v>
      </c>
      <c r="E32" s="30"/>
      <c r="F32" s="30"/>
      <c r="G32" s="30">
        <v>46</v>
      </c>
      <c r="H32" s="30"/>
      <c r="I32" s="30"/>
      <c r="J32" s="30"/>
      <c r="K32" s="30"/>
      <c r="L32" s="30"/>
      <c r="M32" s="30"/>
      <c r="N32" s="30"/>
      <c r="O32" s="68"/>
    </row>
    <row r="33" spans="1:15">
      <c r="A33" s="16"/>
      <c r="B33" s="26"/>
      <c r="C33" s="26"/>
      <c r="O33" s="68"/>
    </row>
    <row r="34" spans="1:15" s="32" customFormat="1">
      <c r="A34" s="17"/>
      <c r="B34" s="31"/>
      <c r="C34" s="31"/>
      <c r="D34" s="96"/>
      <c r="O34" s="70"/>
    </row>
    <row r="35" spans="1:15">
      <c r="A35" s="16"/>
      <c r="B35" s="33"/>
      <c r="C35" s="33"/>
    </row>
  </sheetData>
  <phoneticPr fontId="11" type="noConversion"/>
  <pageMargins left="1.1400000000000001" right="1.18" top="1.18" bottom="0.59" header="0.47" footer="0.35000000000000003"/>
  <pageSetup paperSize="9" scale="90" orientation="landscape"/>
  <headerFooter>
    <oddHeader>&amp;L&amp;"-,Standard"&amp;8PBK AG&amp;R&amp;"-,Standard"&amp;8ESPENHOF NORD, ZÜRICH-ALBISRIEDEN -  MENGENRASTER</oddHeader>
    <oddFooter>&amp;L&amp;"Calibri Light,Standard"&amp;8&amp;F&amp;R&amp;"Calibri Light,Standard"&amp;8&amp;P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Mengen</vt:lpstr>
      <vt:lpstr>Raumprogramm</vt:lpstr>
    </vt:vector>
  </TitlesOfParts>
  <Company>BCC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Frischknecht</dc:creator>
  <cp:lastModifiedBy>Theres</cp:lastModifiedBy>
  <cp:lastPrinted>2019-08-21T11:31:55Z</cp:lastPrinted>
  <dcterms:created xsi:type="dcterms:W3CDTF">1999-09-17T12:08:16Z</dcterms:created>
  <dcterms:modified xsi:type="dcterms:W3CDTF">2019-08-21T11:31:58Z</dcterms:modified>
</cp:coreProperties>
</file>